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bookViews>
    <workbookView xWindow="0" yWindow="0" windowWidth="14055" windowHeight="1167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ftn1" localSheetId="2">'PLANTILLA - PARTE 1'!$G$257</definedName>
    <definedName name="_ftn2" localSheetId="2">'PLANTILLA - PARTE 1'!$G$258</definedName>
    <definedName name="_ftn3" localSheetId="2">'PLANTILLA - PARTE 1'!$G$259</definedName>
    <definedName name="_ftn4" localSheetId="2">'PLANTILLA - PARTE 1'!$G$260</definedName>
    <definedName name="_ftn5" localSheetId="2">'PLANTILLA - PARTE 1'!$G$261</definedName>
    <definedName name="_ftn6" localSheetId="2">'PLANTILLA - PARTE 1'!$G$262</definedName>
    <definedName name="_ftnref1" localSheetId="2">'PLANTILLA - PARTE 1'!$G$214</definedName>
    <definedName name="_ftnref4" localSheetId="2">'PLANTILLA - PARTE 1'!$G$224</definedName>
    <definedName name="_ftnref5" localSheetId="2">'PLANTILLA - PARTE 1'!$G$227</definedName>
    <definedName name="_ftnref6" localSheetId="2">'PLANTILLA - PARTE 1'!$G$242</definedName>
    <definedName name="_GoBack" localSheetId="2">'PLANTILLA - PARTE 1'!$C$7</definedName>
    <definedName name="_Toc77173510" localSheetId="2">'PLANTILLA - PARTE 1'!$A$325</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1'!$A$384</definedName>
    <definedName name="_Toc83202207" localSheetId="2">'PLANTILLA - PARTE 1'!$A$47</definedName>
    <definedName name="_Toc83202208" localSheetId="2">'PLANTILLA - PARTE 1'!$A$61</definedName>
    <definedName name="_Toc83202211" localSheetId="2">'PLANTILLA - PARTE 1'!$A$254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3" l="1"/>
  <c r="D22" i="3"/>
  <c r="D17" i="3"/>
  <c r="E22" i="3" l="1"/>
  <c r="I21" i="3"/>
  <c r="I22" i="3" s="1"/>
  <c r="H21" i="3"/>
  <c r="H22" i="3" s="1"/>
  <c r="G21" i="3"/>
  <c r="G22" i="3" s="1"/>
  <c r="F22" i="3"/>
  <c r="F17" i="3"/>
  <c r="J16" i="3" l="1"/>
  <c r="J21" i="3"/>
  <c r="J22" i="3"/>
  <c r="J23" i="3"/>
  <c r="J24" i="3"/>
  <c r="J25" i="3"/>
  <c r="J26" i="3"/>
  <c r="J27" i="3"/>
  <c r="J28" i="3"/>
  <c r="J17" i="3"/>
  <c r="A16" i="3"/>
  <c r="A15" i="3"/>
  <c r="A14" i="3"/>
</calcChain>
</file>

<file path=xl/comments1.xml><?xml version="1.0" encoding="utf-8"?>
<comments xmlns="http://schemas.openxmlformats.org/spreadsheetml/2006/main">
  <authors>
    <author>EVAL</author>
  </authors>
  <commentList>
    <comment ref="B17"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<sst xmlns="http://schemas.openxmlformats.org/spreadsheetml/2006/main" count="561" uniqueCount="521">
  <si>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</si>
  <si>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</si>
  <si>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</si>
  <si>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</si>
  <si>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</si>
  <si>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</si>
  <si>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</si>
  <si>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</si>
  <si>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</si>
  <si>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</si>
  <si>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</si>
  <si>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</si>
  <si>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</si>
  <si>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</si>
  <si>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</si>
  <si>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</si>
  <si>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</si>
  <si>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</si>
  <si>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</si>
  <si>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</si>
  <si>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</si>
  <si>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</si>
  <si>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</si>
  <si>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</si>
  <si>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</si>
  <si>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</si>
  <si>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</si>
  <si>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</si>
  <si>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</si>
  <si>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</si>
  <si>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</si>
  <si>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</si>
  <si>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</si>
  <si>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</si>
  <si>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</si>
  <si>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</si>
  <si>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</si>
  <si>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</si>
  <si>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</si>
  <si>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</si>
  <si>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</si>
  <si>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</si>
  <si>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</si>
  <si>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</si>
  <si>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</si>
  <si>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</si>
  <si>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</si>
  <si>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</si>
  <si>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</si>
  <si>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</si>
  <si>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</si>
  <si>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</si>
  <si>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</si>
  <si>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</si>
  <si>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</si>
  <si>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</si>
  <si>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</si>
  <si>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</si>
  <si>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</si>
  <si>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</si>
  <si>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</si>
  <si>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</si>
  <si>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</si>
  <si>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</si>
  <si>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</si>
  <si>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</si>
  <si>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</si>
  <si>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</si>
  <si>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</si>
  <si>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</si>
  <si>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</si>
  <si>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</si>
  <si>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</si>
  <si>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</si>
  <si>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</si>
  <si>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</si>
  <si>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</si>
  <si>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</si>
  <si>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</si>
  <si>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</si>
  <si>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</si>
  <si>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</si>
  <si>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</si>
  <si>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</si>
  <si>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</si>
  <si>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</si>
  <si>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</si>
  <si>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</si>
  <si>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</si>
  <si>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</si>
  <si>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</si>
  <si>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</si>
  <si>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</si>
  <si>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</si>
  <si>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</si>
  <si>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</si>
  <si>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</si>
  <si>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</si>
  <si>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</si>
  <si>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</si>
  <si>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</si>
  <si>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</si>
  <si>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</si>
  <si>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</si>
  <si>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</si>
  <si>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</si>
  <si>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</si>
  <si>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</si>
  <si>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</si>
  <si>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</si>
  <si>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</si>
  <si>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</si>
  <si>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</si>
  <si>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</si>
  <si>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</si>
  <si>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</si>
  <si>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</si>
  <si>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</si>
  <si>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</si>
  <si>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</si>
  <si>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</si>
  <si>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</si>
  <si>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</si>
  <si>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</si>
  <si>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</si>
  <si>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</si>
  <si>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</si>
  <si>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</si>
  <si>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</si>
  <si>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</si>
  <si>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</si>
  <si>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</si>
  <si>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</si>
  <si>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</si>
  <si>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</si>
  <si>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</si>
  <si>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</si>
  <si>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</si>
  <si>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</si>
  <si>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</si>
  <si>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</si>
  <si>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</si>
  <si>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</si>
  <si>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</si>
  <si>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</si>
  <si>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</si>
  <si>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</si>
  <si>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</si>
  <si>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</si>
  <si>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</si>
  <si>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</si>
  <si>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</si>
  <si>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</si>
  <si>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</si>
  <si>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</si>
  <si>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</si>
  <si>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</si>
  <si>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</si>
  <si>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</si>
  <si>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</si>
  <si>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</si>
  <si>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</si>
  <si>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</si>
  <si>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</si>
  <si>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</si>
  <si>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</si>
  <si>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</si>
  <si>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</si>
  <si>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</si>
  <si>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</si>
  <si>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</si>
  <si>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</si>
  <si>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</si>
  <si>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</si>
  <si>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</si>
  <si>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</si>
  <si>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</si>
  <si>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</si>
  <si>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</si>
  <si>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</si>
  <si>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</si>
  <si>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</si>
  <si>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</si>
  <si>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</si>
  <si>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</si>
  <si>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</si>
  <si>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</si>
  <si>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</si>
  <si>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</si>
  <si>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</si>
  <si>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</si>
  <si>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</si>
  <si>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</si>
  <si>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</si>
  <si>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</si>
  <si>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</si>
  <si>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</si>
  <si>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</si>
  <si>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</si>
  <si>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</si>
  <si>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</si>
  <si>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</si>
  <si>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</si>
  <si>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</si>
  <si>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</si>
  <si>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</si>
  <si>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</si>
  <si>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</si>
  <si>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</si>
  <si>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</si>
  <si>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</si>
  <si>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</si>
  <si>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</si>
  <si>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</si>
  <si>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</si>
  <si>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</si>
  <si>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</si>
  <si>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</si>
  <si>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</si>
  <si>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 xml:space="preserve">01.01. Necesidad de apoyo a la renta de la agricultura española para acercar su rentabilidad a la de otros sectores económicos y con ello mejorar su viabilidad. (Apoyo renta) </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</si>
  <si>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</si>
  <si>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</si>
  <si>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</si>
  <si>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</si>
  <si>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</si>
  <si>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</si>
  <si>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</si>
  <si>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</si>
  <si>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</si>
  <si>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</si>
  <si>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</si>
  <si>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</si>
  <si>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</si>
  <si>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</si>
  <si>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</si>
  <si>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</si>
  <si>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</si>
  <si>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</si>
  <si>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</si>
  <si>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</si>
  <si>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</si>
  <si>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</si>
  <si>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</si>
  <si>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</si>
  <si>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</si>
  <si>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</si>
  <si>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</si>
  <si>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</si>
  <si>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</si>
  <si>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</si>
  <si>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</si>
  <si>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</si>
  <si>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</si>
  <si>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</si>
  <si>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</si>
  <si>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</si>
  <si>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</si>
  <si>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</si>
  <si>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</si>
  <si>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</si>
  <si>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</si>
  <si>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</si>
  <si>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</si>
  <si>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</si>
  <si>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</si>
  <si>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</si>
  <si>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</si>
  <si>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</si>
  <si>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</si>
  <si>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</si>
  <si>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</si>
  <si>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</si>
  <si>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</si>
  <si>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</si>
  <si>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</si>
  <si>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</si>
  <si>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</si>
  <si>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</si>
  <si>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</si>
  <si>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</si>
  <si>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</si>
  <si>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</si>
  <si>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</si>
  <si>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</si>
  <si>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</si>
  <si>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</si>
  <si>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</si>
  <si>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</si>
  <si>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</si>
  <si>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</si>
  <si>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</si>
  <si>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</si>
  <si>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</si>
  <si>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</si>
  <si>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</si>
  <si>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</si>
  <si>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</si>
  <si>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</si>
  <si>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</si>
  <si>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</si>
  <si>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</si>
  <si>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</si>
  <si>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</si>
  <si>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</si>
  <si>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</si>
  <si>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</si>
  <si>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</si>
  <si>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</si>
  <si>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</si>
  <si>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</si>
  <si>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</si>
  <si>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</si>
  <si>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</si>
  <si>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</si>
  <si>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</si>
  <si>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</si>
  <si>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</si>
  <si>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</si>
  <si>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</si>
  <si>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</si>
  <si>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</si>
  <si>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</si>
  <si>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</si>
  <si>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</si>
  <si>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</si>
  <si>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</si>
  <si>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</si>
  <si>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</si>
  <si>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</si>
  <si>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</si>
  <si>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</si>
  <si>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</si>
  <si>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</si>
  <si>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</si>
  <si>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</si>
  <si>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</si>
  <si>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</si>
  <si>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</si>
  <si>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</si>
  <si>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</si>
  <si>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</si>
  <si>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</si>
  <si>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</si>
  <si>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</si>
  <si>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</si>
  <si>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</si>
  <si>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</si>
  <si>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</si>
  <si>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</si>
  <si>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</si>
  <si>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</si>
  <si>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</si>
  <si>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</si>
  <si>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</si>
  <si>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</si>
  <si>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</si>
  <si>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</si>
  <si>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</si>
  <si>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</si>
  <si>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</si>
  <si>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</si>
  <si>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</si>
  <si>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</si>
  <si>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</si>
  <si>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</si>
  <si>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</si>
  <si>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</si>
  <si>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</si>
  <si>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</si>
  <si>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</si>
  <si>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</si>
  <si>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</si>
  <si>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</si>
  <si>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</si>
  <si>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</si>
  <si>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</si>
  <si>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</si>
  <si>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</si>
  <si>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</si>
  <si>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</si>
  <si>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</si>
  <si>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</si>
  <si>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</si>
  <si>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</si>
  <si>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</si>
  <si>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</si>
  <si>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</si>
  <si>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</si>
  <si>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</si>
  <si>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</si>
  <si>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</si>
  <si>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</si>
  <si>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</si>
  <si>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</si>
  <si>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</si>
  <si>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</si>
  <si>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</si>
  <si>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</si>
  <si>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</si>
  <si>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</si>
  <si>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</si>
  <si>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</si>
  <si>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</si>
  <si>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</si>
  <si>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</si>
  <si>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</si>
  <si>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</si>
  <si>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</si>
  <si>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</si>
  <si>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</si>
  <si>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</si>
  <si>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</si>
  <si>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</si>
  <si>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</si>
  <si>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</si>
  <si>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</si>
  <si>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</si>
  <si>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</si>
  <si>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</si>
  <si>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</si>
  <si>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</si>
  <si>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</si>
  <si>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</si>
  <si>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</si>
  <si>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</si>
  <si>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</si>
  <si>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</si>
  <si>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</si>
  <si>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</si>
  <si>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</si>
  <si>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</si>
  <si>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</si>
  <si>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</si>
  <si>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</si>
  <si>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</si>
  <si>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</si>
  <si>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</si>
  <si>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</si>
  <si>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</si>
  <si>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</si>
  <si>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</si>
  <si>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</si>
  <si>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</si>
  <si>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</si>
  <si>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</si>
  <si>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</si>
  <si>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</si>
  <si>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</si>
  <si>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</si>
  <si>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</si>
  <si>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</si>
  <si>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</si>
  <si>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</si>
  <si>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</si>
  <si>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</si>
  <si>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</si>
  <si>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</si>
  <si>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6881.1</t>
  </si>
  <si>
    <t>Repoblación forestal y sistemas agroforestales (6881.1 NO SIGC)</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</si>
  <si>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</si>
  <si>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</si>
  <si>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</si>
  <si>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</si>
  <si>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</si>
  <si>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</si>
  <si>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</si>
  <si>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</si>
  <si>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</si>
  <si>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</si>
  <si>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</si>
  <si>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</si>
  <si>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</si>
  <si>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</si>
  <si>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</si>
  <si>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</si>
  <si>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</si>
  <si>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</si>
  <si>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</si>
  <si>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</si>
  <si>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</si>
  <si>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</si>
  <si>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</si>
  <si>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</si>
  <si>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</si>
  <si>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Descripción</t>
  </si>
  <si>
    <t>Base jurídica</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</si>
  <si>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</si>
  <si>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t>Se trata de una intervención no SIG cuyas posibles operaciones están recogidas en el apartado de la descripción de la intervención.</t>
  </si>
  <si>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Agricultores y otros propietarios de tierras, en el caso de forestación de tierras agrícolas o implantación y mantenimiento de sistemas agroforestales.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tal y como se definen en el apartado 4 del PE PAC “Elementos comunes. Definiciones”, siendo la superficie mínima de actuación, a partir de la cual será exigible este requisito, un elemento regional. 
•</t>
    </r>
    <r>
      <rPr>
        <b/>
        <sz val="12"/>
        <color rgb="FF339933"/>
        <rFont val="Times New Roman"/>
        <family val="1"/>
      </rPr>
      <t xml:space="preserve"> Coherencia con Directrices paneuropeas para repoblación forestal y reforestación  (art. 73.3.g</t>
    </r>
    <r>
      <rPr>
        <sz val="12"/>
        <color rgb="FF339933"/>
        <rFont val="Times New Roman"/>
        <family val="1"/>
      </rPr>
      <t xml:space="preserve">), que será justificada de forma expresa en cada proyecto de repoblación. 
• Se evaluará la compatibilidad de las actuaciones con planes de gestión Natura 2000 y otros espacios protegidos cuando proceda.
• No serán admisibles para repoblación especies de crecimiento rápido con turno corto, que para el mismo terreno solicitado y para la misma acción reciban subvenciones procedentes del primer pilar de la PAC. 
• En caso de actuaciones para implantación y mantenimiento de sistemas agroforestales, se podrán establecer como elementos regionales superficies mínimas admisibles, %FCC mínima y/o máxima de vegetación forestal preexistente, tipos de cultivos agrícolas y condiciones de los mismos.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 La planta o semilla empleada en repoblaciones, será únicamente aquella ecológicamente adaptada al área donde se vaya a producir la introducción y se aplicará el mejor conocimiento disponible para asegurar la resiliencia de las repoblaciones frente al cambio climático.
</t>
    </r>
  </si>
  <si>
    <r>
      <t>Las ayudas a inversiones forestales no productivas en repoblación forestal y sistemas agroforestales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repoblación forestal e implantación y mejora de sistemas agroforestales, tienen especial importancia. El incremento de las superficies arboladas mediante repoblación, es una de las estrategias más eficaces para la mitigación del cambio climático, como expresa la Nueva Estrategia de la UE en favor de los bosques para 2030</t>
    </r>
    <r>
      <rPr>
        <vertAlign val="superscript"/>
        <sz val="12"/>
        <color rgb="FF339933"/>
        <rFont val="Times New Roman"/>
        <family val="1"/>
      </rPr>
      <t>3</t>
    </r>
    <r>
      <rPr>
        <sz val="12"/>
        <color rgb="FF339933"/>
        <rFont val="Times New Roman"/>
        <family val="1"/>
      </rPr>
      <t>, e igualmente está recogida, junto con la regeneración de sistemas adehesados, como algunas de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 xml:space="preserve">
Repoblación forestal.</t>
    </r>
    <r>
      <rPr>
        <sz val="12"/>
        <color rgb="FF339933"/>
        <rFont val="Times New Roman"/>
        <family val="1"/>
      </rPr>
      <t xml:space="preserve">
De acuerdo con el artículo 6.f de la Ley 43/2003 de Montes, se entiende por repoblación forestal el establecimiento de especies forestales en un terreno mediante siembra o plantación. Puede ser forestación, cuando se realice sobre terrenos que previamente tuvieran usos no forestales, o reforestación, cuando se realice sobre terrenos que tuvieran cobertura forestal hasta épocas recientes.  El incremento de la superficie forestal mediante la repoblación, tanto de terrenos agrícolas de escasa productividad o terrenos forestales desarbolados o con escasa cobertura, contribuye a un doble objetivo: a corto y medio plazo supone una mejora del medio natural (defensa contra la erosión, facilitar la formación de materia orgánica, crear un hábitat favorable para la fauna silvestre, favorecer el incremento de la biodiversidad etc.); mientras que a medio y largo plazo, puede producirse un rendimiento económico con la puesta en los mercados de productos forestales.
Además, de manera continuada, o en los períodos de máximo crecimiento de las especies implantadas, esta superficie resulta eficaz como sumidero de CO2. Al tiempo, la madera aprovechada (a medio y largo plazo) de estos montes constituye depósitos de carbono, de mayor o menor duración, y, en todo caso, son alternativas a otros materiales cuyos procesos productivos presentan una gran huella de carbono, contribuyendo así al objetivo específico 4. En consecuencia, las intervenciones de repoblación responden a las necesidades N02 Aumentar la capacidad de sumidero de carbono del suelo, cultivos leñosos y sistemas forestales, entre otros. y N03 Reducir la vulnerabilidad de los sistemas agrícolas, ganaderos y/o forestales a los impactos del cambio climático y a los eventos extremos, del objetivo OE4, N03 Conservación y gestión de terrenos forestales, incluyendo el aprovechamiento ganadero, N04 Evitar la erosión y la desertificación y N05 Mejorar la textura, la estructura y mantener la fertilidad del suelo del objetivo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Todas las actuaciones de repoblación forestal, se ajustarán a los principios de las Directrices Paneuropeas para la forestación y repoblación forestal</t>
    </r>
    <r>
      <rPr>
        <vertAlign val="superscript"/>
        <sz val="12"/>
        <color rgb="FF339933"/>
        <rFont val="Times New Roman"/>
        <family val="1"/>
      </rPr>
      <t>5</t>
    </r>
    <r>
      <rPr>
        <sz val="12"/>
        <color rgb="FF339933"/>
        <rFont val="Times New Roman"/>
        <family val="1"/>
      </rPr>
      <t>, teniendo en cuenta especialmente la adaptación al cambio climático. Para ello, los proyectos de repoblación incluirán expresamente un apartado que justifique cómo se han tenido en cuenta las mencionadas Directrices.
En esta intervención se podrán ejecutar actuaciones de repoblación forestal en terrenos agrícolas y en montes desarbolados o con escasa cobertura. Por otra parte, existe la necesidad de continuar con los pagos correspondientes a forestaciones sobre terrenos agrícolas ejecutadas en períodos de financiación pasados y con las que existen compromisos contraídos que se deben continuar pagando.
En esta intervención únicamente se recogerán las inversiones de implantación de especies forestales, mientras que los pagos anuales por costes de mantenimiento y los pagos compensatorios por pérdida de ingresos agrícolas, tanto los resultantes de nuevas forestaciones como los provenientes de períodos anteriores, se recogerán en una intervención de compromisos medioambientales y climáticos de gestión (art. 65). De manera indicativa las ayudas se destinarán a apoyar los siguientes tipos de inversiones: 
• Implantación de masa forestal, incluyendo reposición de marras</t>
    </r>
    <r>
      <rPr>
        <vertAlign val="superscript"/>
        <sz val="12"/>
        <color rgb="FF339933"/>
        <rFont val="Times New Roman"/>
        <family val="1"/>
      </rPr>
      <t>6</t>
    </r>
    <r>
      <rPr>
        <sz val="12"/>
        <color rgb="FF339933"/>
        <rFont val="Times New Roman"/>
        <family val="1"/>
      </rPr>
      <t xml:space="preserve">, 
• elaboración de proyectos, 
• tratamiento de la vegetación existente, 
• preparación del terreno, 
• infraestructuras necesarias para la ejecución los trabajos y su posterior conservación,
• elaboración de proyectos, 
• infraestructuras necesarias para la ejecución los trabajos y su posterior conservación.
Todas las actuaciones anteriores podrán ser inversiones que se realicen por superficie o bien podrán ser inversiones puntuales necesarias para la implantación de especies forestales cuando no se realicen de manera conjunta a actuaciones por superficie y por tanto, no puedan asimilarse a estas en una misma actuación.
</t>
    </r>
    <r>
      <rPr>
        <b/>
        <u/>
        <sz val="12"/>
        <color rgb="FF339933"/>
        <rFont val="Times New Roman"/>
        <family val="1"/>
      </rPr>
      <t xml:space="preserve">
Sistemas agroforestales </t>
    </r>
    <r>
      <rPr>
        <sz val="12"/>
        <color rgb="FF339933"/>
        <rFont val="Times New Roman"/>
        <family val="1"/>
      </rPr>
      <t xml:space="preserve">
En España hay aproximadamente 2,5 millones de hectáreas de dehesa, como sistema agroforestal más característico. A estas hay que añadir las superficies de otros sistemas análogos del norte peninsular, los sistemas de pastos de montaña, los pastizales leñosos mediterráneos y el bocage característico de la Cornisa Cantábrica. El mantenimiento del pastoreo permite conservar los flujos de materia y energía en estos ecosistemas; e igualmente, la conservación o implantación de arbolado u otra vegetación leñosa permite la mejora de la productividad de determinados pastos y favorecen la actividad ganadera. Los sistemas silvopastorales, con sus diversos estratos de vegetación, presentan unas condiciones especialmente favorables en el ámbito de la protección hidrológica y la conservación de suelos, además de ser unos eficientes sumideros de carbono. Tampoco hay que olvidar, que muchos de estos sistemas, que combinan la cobertura herbácea y la arbórea u otra vegetación leñosa, y que han sido modelados y mantenidos por la herbivoría, son muy importantes desde el punto de vista de la biodiversidad, tanto como hábitats en sí mismos (algunos de interés comunitario), como por las numerosas especies asociadas a ellos. 
Las ayudas al mantenimiento e implantación de estos sistemas contribuyen a su conservación y estabilidad,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N04 Evitar la erosión y la desertificación y N05 Mejorar la textura, la estructura y mantener la fertilidad del suelo,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de implantación de sistemas agroforestales, mediante la introducción de arbolado forestal en terrenos agrícolas y forestales desarbolados o con escasa cobertura, o bien, mediante la modificación de la vegetación forestal existente para permitir el aprovechamiento ganadero o agrícola, siempre de acuerdo con lo previsto por el art. 40 de la Ley 43/2003 de Montes. Por otra parte, puede existir la necesidad de continuar con pagos de mantenimiento correspondientes a la implantación de sistemas agroforestales durante el período 2014-2020.
En esta intervención únicamente se recogerán las inversiones de implantación, mientras que los pagos anuales por costes de mantenimiento, se recogerán en una intervención de compromisos medioambientales y climáticos de gestión (art. 70). De manera indicativa, las ayudas se destinarán a apoyar inversiones en implantación de sistemas agroforestales incluyendo:
• Implantación de arbolado forestal, incluyendo reposición de marras</t>
    </r>
    <r>
      <rPr>
        <vertAlign val="superscript"/>
        <sz val="12"/>
        <color rgb="FF339933"/>
        <rFont val="Times New Roman"/>
        <family val="1"/>
      </rPr>
      <t>7</t>
    </r>
    <r>
      <rPr>
        <sz val="12"/>
        <color rgb="FF339933"/>
        <rFont val="Times New Roman"/>
        <family val="1"/>
      </rPr>
      <t xml:space="preserve"> , y/o la protección del regenerado natural,
• elaboración de proyectos y planes de gestión, 
• tratamiento de la vegetación existente, 
• implantación o mejora de pastizales,
• implantación de cultivos agrícolas leñosos, 
• infraestructuras para la ejecución los trabajos y su posterior conservación,
• mejora de pastizales mediante desbroce o quema.
• creación y mantenimiento de infraestructuras para el manejo del ganado en las actuaciones definidas anteriormente (abrevaderos, cerramientos, mangas ganaderas, etc),
• elaboración de proyectos y planes de gestión, 
• infraestructuras para la ejecución los trabajos y su posterior conservación,
• creación y conservación de infraestructuras para el manejo del ganado en las actuaciones definidas anteriormente (abrevaderos, cerramientos, mangas ganaderas, etc).
Todas las actuaciones anteriores podrán ser inversiones que se realicen por superficie o bien podrán ser inversiones puntuales necesarias para la implantación de sistemas agroforestales cuando no se realicen de manera conjunta a actuaciones por superficie y por tanto, no puedan asimilarse a estas en una misma actuación. 
   2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3 SWD(2021) 651 final  https://eur-lex.europa.eu/resource.html?uri=cellar:0d918e07-e610-11eb-a1a5-01aa75ed71a1.0014.02/DOC_1&amp;format=PDF
  4 https://www.miteco.gob.es/images/es/pnieccompleto_tcm30-508410.pdf
  5 https://foresteurope.org/wp-content/uploads/2016/08/Guidelines-Afforestation_PRINTED_PUBLICATION.pdf
  6 El período en el que puede ser admisible la reposición de marras es variable en función de las condiciones de estación, por lo que se considera un elemento regional.
  7 El período en el que puede ser admisible la reposición de marras es variable en función de las condiciones de estación, por lo que se considera un elemento regional.</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</si>
  <si>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</si>
  <si>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</si>
  <si>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</si>
  <si>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Especifique a qué corresponde la (s) unidad (es) de pago bajo la intervención (ej.: una hectárea, una unidad ganadera, una colmena, un m2, un proyecto
Se señala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</si>
  <si>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De los cuales son necesarios para alcanzar la asignación financiera mínima establecida en el anexo XII (aplicable al Artículo 95(1) con arreglo al Artículo 73 y 75) (Gasto Total Público UE en EUR) article 73 and 75)</t>
  </si>
  <si>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</si>
  <si>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</si>
  <si>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</si>
  <si>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</si>
  <si>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t>Marque con una X si corresponde</t>
  </si>
  <si>
    <t>Nº operaciones</t>
  </si>
  <si>
    <t>1. Ayudas a la Forestación y repoblación forestal.
2. Ayudas a la creación de Sistemas agroforestales.</t>
  </si>
  <si>
    <t>• Titulares de terrenos públicos y privados, así como a sus asociaciones y los gestores de la Red Natura 2000.
• Gobierno del Principado de Asturias.
En el caso de tierras pertenecientes al Estado o a la Comunidad Autónoma, sólo podrá concederse ayuda cuando el organismo que gestione dichas tierras sea un organismo privado o un municipio. En este caso la ayuda solo cubrirá los costes de implantación.</t>
  </si>
  <si>
    <t>•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</si>
  <si>
    <t>Se ajusta al mínimo consensuado y a la normativa regional correspondiente.</t>
  </si>
  <si>
    <t>En la versión 1.0 el ministerio marca como opciones los párrafos 8 “Pagos (efectuados directamente o a través de la participación financiera del gobierno en planes de seguro de las cosechas) en concepto de socorro en casos de desastres naturales” y 11 “Asistencia para el reajuste estructural otorgada mediante ayudas a la inversión”. Aunque en la ficha nacional 3.2 el propio ministerio indica “¿No aplicable?. Confirmar con la Comisión”.
En caso de  ser aplicable, solo lo sería el párrafo 8, relativo a la línea de ayuda  de Restauración de daños. (En dicho párrafo 8 se indica que “El derecho a percibir estos pagos vendrá determinado por una pérdida de producción superior al 30 por ciento de la producción media del trienio anterior o de un promedio trienal de los cinco años precedentes de los que se hayan excluido el de mayor y el de menor producción”, por lo que en caso de aploicra, se valoraría modifcar las condiciiones de admisibilidad de esta intervención en lo relativoa  que “debe ser reconocido como destruido un mínimo del 20% del potencial forestal correspondiente”.</t>
  </si>
  <si>
    <t>AST6881.1_01</t>
  </si>
  <si>
    <t>SUBVENCIÓN</t>
  </si>
  <si>
    <t>MEDIO</t>
  </si>
  <si>
    <t>NO</t>
  </si>
  <si>
    <t>R27</t>
  </si>
  <si>
    <t>ES12-Principado de Asturias</t>
  </si>
  <si>
    <t>Los importes unitarios se han calculado tomando como referencia los proyectos realizados en periodos anteriores y por extrapolación a las situaciones futuras.</t>
  </si>
  <si>
    <t>Expediente de ayuda</t>
  </si>
  <si>
    <r>
      <t xml:space="preserve">En todas las líneas, se tendrá en cuenta lo siguiente:
• Los terrenos elegibles estarán ubicados en el Principado de Asturias.
• En el caso de explotaciones superiores a 25 has, la ayuda estará supeditada a la presentación de un plan de gestión forestal o instrumento equivalente, con las excepciones que figuren en la información específica de cada actuación.
• En los terrenos incluidos en la Red Natura 2000 la aplicación de la intervención vendrá condicionada por la necesidad de valorar la compatibilidad de los trabajos con los valores naturales que motivaron la designación de dichas zonas. A estos efectos se emitirá el correspondiente certificado de no afección a la Red Natura 2000.
• Si la legislación nacional o autonómica en materia ambiental requiere el sometimiento del proyecto a algún procedimiento reglado de evaluación ambiental, este debe disponer de la correspondiente declaración, informe o resolución de impacto ambiental positiva, incorporando las correspondientes condicionantes impuestos por éstas.
• Las operaciones realizadas por las administraciones públicas acogidas dentro de esta intervención deberán respetar la legislación existente en los ámbitos europeo, nacional y autonómico en cuanto a contratación pública.
</t>
    </r>
    <r>
      <rPr>
        <b/>
        <u/>
        <sz val="12"/>
        <color rgb="FFFF0000"/>
        <rFont val="Times New Roman"/>
        <family val="1"/>
      </rPr>
      <t>1. En la línea de actuación para la reforestación/creación de superficies forestales:</t>
    </r>
    <r>
      <rPr>
        <sz val="12"/>
        <color rgb="FFFF0000"/>
        <rFont val="Times New Roman"/>
        <family val="1"/>
      </rPr>
      <t xml:space="preserve">
</t>
    </r>
    <r>
      <rPr>
        <u/>
        <sz val="12"/>
        <color rgb="FFFF0000"/>
        <rFont val="Times New Roman"/>
        <family val="1"/>
      </rPr>
      <t>Ayudas a la implantación:</t>
    </r>
    <r>
      <rPr>
        <sz val="12"/>
        <color rgb="FFFF0000"/>
        <rFont val="Times New Roman"/>
        <family val="1"/>
      </rPr>
      <t xml:space="preserve">
• No se concederán ayudas para recepado, árboles de Navidad o árboles de crecimiento rápido para la producción de energía (ciclo inferior a 10 años).
• No se concederán ayudas a los beneficiarios de otras ayudas incompatibles con la medida o que lo hayan sido, en su caso.
• No serán susceptibles de forestación los terrenos:
o Que sustenten arbolado con fracción de cabida cubierta superior al veinte por ciento.
o Que presenten un regenerado natural de especies forestales arbóreas de más de dos años, cuando aquél se manifieste viable y su densidad supere las 200 plantas por hectárea.
o Que estén obligados a ser forestados o restaurados por planes sectoriales.
o Cuya forestación no se considere técnicamente correcta o admisible ambientalmente, conforme a los informes técnicos del Servicio de Montes.
o Que se encuentren en proceso de concentración parcelaria y no tengan acuerdo firme de concentración, salvo autorización del órgano competente.
o Que hayan sido objeto de concesión y posterior pago de ayudas a la forestación de tierras agrícolas, derivadas de cualquiera de los Programas de Forestación de Tierras Agrarias llevados a cabo en la Comunidad del Principado de Asturias.
o Que estén sujetos a contratos suscritos con las Administraciones Públicas en los que se contemplen trabajos que coincidan total o parcialmente con los subvencionables de acuerdo con lo establecido en esta línea.
</t>
    </r>
    <r>
      <rPr>
        <u/>
        <sz val="12"/>
        <color rgb="FFFF0000"/>
        <rFont val="Times New Roman"/>
        <family val="1"/>
      </rPr>
      <t>Ayudas al Mantenimiento:</t>
    </r>
    <r>
      <rPr>
        <sz val="12"/>
        <color rgb="FFFF0000"/>
        <rFont val="Times New Roman"/>
        <family val="1"/>
      </rPr>
      <t xml:space="preserve">
• Terrenos certificados como forestados en un expediente de ayudas.
• No serán beneficiarios de la misma las entidades u organismos públicos, ni las plantaciones con especies de crecimiento rápido.
</t>
    </r>
    <r>
      <rPr>
        <b/>
        <u/>
        <sz val="12"/>
        <color rgb="FFFF0000"/>
        <rFont val="Times New Roman"/>
        <family val="1"/>
      </rPr>
      <t>2. En la línea de Sistemas agroforestales:</t>
    </r>
    <r>
      <rPr>
        <sz val="12"/>
        <color rgb="FFFF0000"/>
        <rFont val="Times New Roman"/>
        <family val="1"/>
      </rPr>
      <t xml:space="preserve">
• La superficie afectadas por cada proyecto debe estar comprendida entre 1 y 20 ha.
• La densidad de las especies forestales deben estar 50 y 450 árboles por ha.
• Las operaciones agroforestales deben consistir en al creación de parcelas de aprovechamiento mixto, es decir que se incluyan árboles de especies forestales explotadas por su madera y la actividad de pastoreo o frutícola compatible, en la misma parcela.
• No son subvencionables las plantaciones árboles de navidad y árboles forestales de cultivo corto o muy corto.
</t>
    </r>
    <r>
      <rPr>
        <sz val="12"/>
        <color rgb="FFFF0000"/>
        <rFont val="Times New Roman"/>
        <family val="1"/>
      </rPr>
      <t xml:space="preserve">
</t>
    </r>
    <r>
      <rPr>
        <b/>
        <u/>
        <sz val="12"/>
        <color rgb="FFFF0000"/>
        <rFont val="Times New Roman"/>
        <family val="1"/>
      </rPr>
      <t>Justificación del umbral de 25 ha:</t>
    </r>
    <r>
      <rPr>
        <sz val="12"/>
        <color rgb="FFFF0000"/>
        <rFont val="Times New Roman"/>
        <family val="1"/>
      </rPr>
      <t xml:space="preserve">
Se realiza un estudio comparativo de la superficie forestal en Asturias distribuida según tamaño de las explotaciones. Para ello se parte de la base cartográfica del Catastro, la cual determina la delimitación de las distintas fincas, extrayendo las consideradas forestales en función del uso asignado por el Sistema de Información Geográfica de Parcelas Agrícolas (SIGPAC).
Se estima que la superficie forestal está conformada por todos aquellos recintos con uso FO (forestal); PR (pasto arbustivo) y PA (pasto arbolado).
En total, se han detectado en Asturias 973.830 parcelas de uso forestal, que resultan en un total de 715.783 ha de superficie, lo que supone el 70 % de la superficie total del territorio del Principado de Asturias, cifrada en 1.027.700 ha. 
El objetivo del estudio es determinar la superficie mínima a partir de la cuál será necesario tener un instrumento de gestión forestal para poder optar a ayudas del FEADER. Para ello se parte de dos premisas:
1) Será objeto de ayudas FEADER más del 50% de la superficie forestal de Asturias.
2) Tendrá acceso a ayudas más del 70% de la superficie susceptible de recibir ayudas FEADER, habiéndose establecido un límite para las explotaciones de una superficie mínima de 0,5 ha para poder optar a ayudas.
Comparación con el total de parcelas
Para examinar el cumplimiento de la primera de las premisas establecidas, se estudia la proporción de las parcelas con superficie mayor de 25 ha con el total de las fincas forestales.
Siendo:
 Parcelas25= Parcelas forestales (Uso FO, PA o PR) con superficie mayor de 25 ha
 Parcelas 25= 30.993 parcelas
 Suma de superficie Parcelas25= 466.075 ha
 Parcelas forestales= 973.830 parcelas 
 Suma de superficie forestal= 715.783 ha
De lo que se deduce:
El 65% de la superficie forestal está conformado por parcelas de superficie superior a 25 ha, cumpliéndose la primera premisa establecida: Parcelas25 son el 65% en superficie.
Comparación con las parcelas de superficie superior a 5 ha
Para comprobar el cumplimiento de la segunda de las premisas establecidas, se analiza la proporción de parcelas con superficie mayor de 25 ha respecto de las parcelas susceptibles de recibir ayuda FEADER, aquellas con superficie superior a 0.5 ha.*
Siendo:
 Parcelas&gt;0,5= Parcelas forestales (Uso FO, PA o PR) con superficie mayor a 0,5 ha 
 Parcelas 25= 30.993 parcelas
 Suma de superficie Parcelas25= 466.075 ha
 Parcelas&gt;0.5= 169.187 parcelas 
 Suma de superficie Parcelas&gt;0,5= 601,231 ha
De lo que se deduce:
El 78% de la superficie de fincas forestales que superan el umbral mínimo, fijado en 0,5 ha, para recibir ayudas FEADER, son de superficie mayor de 25 ha, cumpliéndose la segunda premisa establecida: Parcelas25&gt;0,5 son el 78% en superficie
Conclusión
1) El 65% de la superficie forestal de Asturias susceptible de recibir ayudas, siendo las fincas forestales que superan las 25 ha.
2) El 78% de la superficie forestal de Asturias que supera el umbral mínimo de 0,5 ha por finca tiene acceso a Ayudas FEADER.
Se establece la superficie mínima de 25 ha, a partir de la cual será necesario tener un instrumento de gestión forestal para poder optar a ayudas FEADER.
*Según definición de “bosque” y “Otras superficies boscosas” del informe de la Comisión Europea “NUEVA ESTRATEGIA DE LA UE EN FAVOR DE LOS BOSQUES PARA 2030” (comunicación de la Comisión al Parlamento Europeo, al Consejo, al Comité económico y social europeo y al Comité de las regiones)</t>
    </r>
  </si>
  <si>
    <t>Inversiones forestación, repoblación forestal y sistemas agroforestales.</t>
  </si>
  <si>
    <r>
      <rPr>
        <b/>
        <u/>
        <sz val="12"/>
        <color rgb="FFFF0000"/>
        <rFont val="Times New Roman"/>
        <family val="1"/>
      </rPr>
      <t>1. En la línea Forestación y repoblación forestal:</t>
    </r>
    <r>
      <rPr>
        <sz val="12"/>
        <color rgb="FFFF0000"/>
        <rFont val="Times New Roman"/>
        <family val="1"/>
      </rPr>
      <t xml:space="preserve">
Ayudas al establecimiento de superficies forestales y al mantenimiento de las mismas los primeros años.
Costes subvencionables:
a. Costes de implantación: 
• Gastos de establecimiento.
• En caso de fracaso de la plantación por causas justificadas, podrá financiarse la reposición en el año siguiente. 
b. Costes de Mantenimiento:
• Costes relativos a las actuaciones encaminadas a asegurar la supervivencia de la forestación.
</t>
    </r>
    <r>
      <rPr>
        <b/>
        <sz val="12"/>
        <color rgb="FFFF0000"/>
        <rFont val="Times New Roman"/>
        <family val="1"/>
      </rPr>
      <t xml:space="preserve">
</t>
    </r>
    <r>
      <rPr>
        <b/>
        <u/>
        <sz val="12"/>
        <color rgb="FFFF0000"/>
        <rFont val="Times New Roman"/>
        <family val="1"/>
      </rPr>
      <t>Principios relativos al establecimiento de los criterios de selección</t>
    </r>
    <r>
      <rPr>
        <b/>
        <sz val="12"/>
        <color rgb="FFFF0000"/>
        <rFont val="Times New Roman"/>
        <family val="1"/>
      </rPr>
      <t>:</t>
    </r>
    <r>
      <rPr>
        <sz val="12"/>
        <color rgb="FFFF0000"/>
        <rFont val="Times New Roman"/>
        <family val="1"/>
      </rPr>
      <t xml:space="preserve">
Las ayudas se adjudicarán mediante el sistema de concurrencia competitiva sobre las solicitudes que reúnan los requisitos exigidos, mediante un orden de prioridad en el que se tendrán en cuenta los siguientes aspectos:
 - Terrenos que estén vcertfificados por alguno de los sitemas de certificación forestal vigentes.
 - Terrenos forestales sometidos a un Proyecto de Ordenación Forestal o Plan Simple de Gestión Forestal.
 - Terrenos cuyos propietarios pertenezcan a una asociación de propietarios forestales.
 - Terrenos pertenecientes a varios propietarios que realicen una gestión común.
 - Terrenos donde es necesaria la retención de agua y la lucha contra la erosión.
 - Características de los terrenos (Superficie, pendiente, estado de la vegetación, etc.) 
Para los proyectos realizados por el Principado de Asturias, estos criterios serán definidos teniendo en cuenta:
 - El mantenimiento del paisaje, el respeto medioambiental, eficiencia energética y la adaptación al cambio climático.
 - El número de operaciones realizadas en los municipios afectados en los últimos años, teniendo en cuenta la superficie susceptible de forestación.
 - Terrenos donde es necesaria la retención de agua y la lucha contra la erosión.
</t>
    </r>
    <r>
      <rPr>
        <b/>
        <sz val="12"/>
        <color rgb="FFFF0000"/>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ayuda es complementaria a las otras ayudas incluidas dentro de la intervención 6881: 6881.2, 6881.3 y 6881.4. Además, atendiendo al Objetivo Específico en el que se incluye, OE4, la ayuda es complementaria a las intervenciones 6841.1 y 6842.1.
En cualquier caso, no existe riesgo de doble financiación, puesto que se subvencionan actuaciones con fines diferentes.
</t>
    </r>
    <r>
      <rPr>
        <b/>
        <u/>
        <sz val="12"/>
        <color rgb="FFFF0000"/>
        <rFont val="Times New Roman"/>
        <family val="1"/>
      </rPr>
      <t>2. En la línea de Sistemas agroforestales:</t>
    </r>
    <r>
      <rPr>
        <sz val="12"/>
        <color rgb="FFFF0000"/>
        <rFont val="Times New Roman"/>
        <family val="1"/>
      </rPr>
      <t xml:space="preserve">
Bajo esta línea de actuación se incluyen tres tipos de operaciones:
• Creación de sistemas agroforestales en los que se compagine la explotación ganadera mediante pastoreo y el aprovechamiento forestal.
• Creación de sistemas agroforestales en los que se compagine la explotación agrícola tradicional como por ejemplo el manzano de sidra o los pequeños frutos y el aprovechamiento forestal.
• Los gastos de mantenimiento de las operaciones anteriores, durante los cinco primeros años después del establecimiento del sistema agroforestal.
Costes subvencionables:
• Las inversiones necesarias para el establecimiento de sistemas agroforestales.
• Los gastos de mantenimiento.
• Redacción de proyectos y/o memorias técnicas necesarias para acometer las inversiones, los estudios medioambientales que se precisen y las direcciones de obra cuando se exija proyecto.
</t>
    </r>
    <r>
      <rPr>
        <b/>
        <u/>
        <sz val="12"/>
        <color rgb="FFFF0000"/>
        <rFont val="Times New Roman"/>
        <family val="1"/>
      </rPr>
      <t>Principios relativos al establecimiento de los criterios de selección</t>
    </r>
    <r>
      <rPr>
        <b/>
        <sz val="12"/>
        <color rgb="FFFF0000"/>
        <rFont val="Times New Roman"/>
        <family val="1"/>
      </rPr>
      <t>:</t>
    </r>
    <r>
      <rPr>
        <sz val="12"/>
        <color rgb="FFFF0000"/>
        <rFont val="Times New Roman"/>
        <family val="1"/>
      </rPr>
      <t xml:space="preserve">
 A) Para la creación de sistemas agroforestales en lo que se compagine la explotación agrícola tradicional como por ejemplo el manzano de sidra y los pequeños frutos y el aprovechamiento forestal, se tendrá en cuenta:
 - Los proyectos situados en zonas con problemas medioambientales que contribuyan a su regeneración.
 - El mantenimiento de la biodiversidad y de los habitats.
 - La generación de empleo.
 - El mantenimiento del paisaje, el respeto medioambiental, eficiencia energética y la adaptación al cambio climático.
 - La superficie afectada por el proyecto.
 - Las que empleen especies autóctonas de arbustos en los setos y en los árboles maderables.
 - Terrenos donde es necesaria la retención de agua y la lucha contra la erosión.
B) Para la creación de sistemas agroforestales en los que se compegine la explotación ganadera mediante pastoreo y el aprovechamiento forestal, se tendrá en cuenta:
 - Terrenos que estén certificados por alguno de los sistemas de certificación forestal vigentes.
 - Terrenos forestales sometidos a un Proyecto de Ordenación Forestal o Plan Simple de Gestión Forestal.
 - Terrenos cuyos propietarios pertenezcan a una sociación de propietarios forestales.
 - Terrenos pertenecientes a varios propietarios que realicen una gestión común.
 - Características en los terrenos (Superficie, pendiente, estado de la vegetación, etc.)
 - Terrenos que historicamente eran pastos con arbolado y que actualmente están calificados con FO en el SIGPAC.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ayuda es complementaria a las otras ayudas incluidas dentro de la intervención 6881: 6881.2, 6881.3 y 6881.4. Además, atendiendo al Objetivo Específico en el que se incluye, OE4, la ayuda es complementaria a las intervenciones 6841.1 y 6842.1.
En cualquier caso, no existe riesgo de doble financiación, puesto que se subvencionan actuaciones con fines diferentes.
</t>
    </r>
    <r>
      <rPr>
        <b/>
        <sz val="12"/>
        <color rgb="FFFF0000"/>
        <rFont val="Times New Roman"/>
        <family val="1"/>
      </rPr>
      <t>Normativa regional adicional al mínimo consensuado:</t>
    </r>
    <r>
      <rPr>
        <sz val="12"/>
        <color rgb="FFFF0000"/>
        <rFont val="Times New Roman"/>
        <family val="1"/>
      </rPr>
      <t xml:space="preserve">
•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r>
  </si>
  <si>
    <t>AST</t>
  </si>
  <si>
    <t xml:space="preserve">• Forma de pago: subvención de los costes incurridos, que podrá llegar al 100% de los costes elegibles (Art.73.4.c). 
• Los costes subvencionables se calcularán por hectárea o proyecto. Las opciones de costes simplificados, serán módulos o costes unitarios establecidos en el anexo correspondiente.
</t>
  </si>
  <si>
    <t xml:space="preserve"> Forma de pago: subvención de los costes incurridos, que podrá llegar al 100% de los costes elegibles.
• Los costes subvencionables se calcularán por hectárea o proyecto. Las opciones de costes simplificados, serán módulos o costes unitarios establecidos en la convocatoria.</t>
  </si>
  <si>
    <t>Actividades dentro del ámbito forestal.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</si>
</sst>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b/>
      <sz val="12"/>
      <color indexed="81"/>
      <name val="Tahoma"/>
      <family val="2"/>
    </font>
    <font>
      <u/>
      <sz val="12"/>
      <color rgb="FFFF0000"/>
      <name val="Times New Roman"/>
      <family val="1"/>
    </font>
    <font>
      <b/>
      <u/>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2CC"/>
        <bgColor rgb="FF000000"/>
      </patternFill>
    </fill>
    <fill>
      <patternFill patternType="solid">
        <fgColor rgb="FFD9E1F2"/>
        <bgColor rgb="FF000000"/>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4"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5" xfId="0" applyFont="1" applyFill="1" applyBorder="1" applyAlignment="1" applyProtection="1">
      <alignment horizontal="left" vertical="center"/>
    </xf>
    <xf numFmtId="0" fontId="1" fillId="4" borderId="44" xfId="0" applyFont="1" applyFill="1" applyBorder="1" applyProtection="1"/>
    <xf numFmtId="0" fontId="1" fillId="4" borderId="42"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47"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5"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4" fillId="4" borderId="4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3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30" fillId="8" borderId="13"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wrapText="1"/>
    </xf>
    <xf numFmtId="0" fontId="22" fillId="3" borderId="38" xfId="0" applyFont="1" applyFill="1" applyBorder="1" applyAlignment="1" applyProtection="1">
      <alignment horizontal="center" vertical="center" wrapText="1"/>
      <protection locked="0"/>
    </xf>
    <xf numFmtId="0" fontId="20" fillId="8" borderId="39" xfId="0" applyFont="1" applyFill="1" applyBorder="1" applyAlignment="1" applyProtection="1">
      <alignment horizontal="center" wrapText="1"/>
      <protection locked="0"/>
    </xf>
    <xf numFmtId="0" fontId="20" fillId="8" borderId="39"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0" fillId="8" borderId="13" xfId="0" applyFont="1" applyFill="1" applyBorder="1" applyAlignment="1" applyProtection="1">
      <alignment horizontal="center" vertical="center" wrapText="1"/>
      <protection locked="0"/>
    </xf>
    <xf numFmtId="9" fontId="22" fillId="9"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vertical="center"/>
      <protection locked="0"/>
    </xf>
    <xf numFmtId="0" fontId="1" fillId="3" borderId="8" xfId="0" applyFont="1" applyFill="1" applyBorder="1" applyAlignment="1" applyProtection="1">
      <alignment horizontal="center" vertical="center"/>
      <protection locked="0"/>
    </xf>
    <xf numFmtId="9" fontId="1" fillId="3" borderId="8" xfId="0" applyNumberFormat="1" applyFont="1" applyFill="1" applyBorder="1" applyAlignment="1" applyProtection="1">
      <alignment horizontal="center" vertical="center"/>
      <protection locked="0"/>
    </xf>
    <xf numFmtId="0" fontId="1" fillId="3" borderId="8" xfId="0" applyFont="1" applyFill="1" applyBorder="1" applyAlignment="1" applyProtection="1">
      <alignment vertical="center" wrapText="1"/>
      <protection locked="0"/>
    </xf>
    <xf numFmtId="0" fontId="1" fillId="3" borderId="8" xfId="0" applyFont="1" applyFill="1" applyBorder="1" applyAlignment="1" applyProtection="1">
      <alignment horizontal="justify" vertical="center" wrapText="1"/>
      <protection locked="0"/>
    </xf>
    <xf numFmtId="0" fontId="1" fillId="3" borderId="8" xfId="0" applyFont="1" applyFill="1" applyBorder="1" applyAlignment="1" applyProtection="1">
      <alignment vertical="center"/>
      <protection locked="0"/>
    </xf>
    <xf numFmtId="0" fontId="0" fillId="3" borderId="8" xfId="0" applyFill="1" applyBorder="1" applyAlignment="1" applyProtection="1">
      <alignment vertical="center" wrapText="1"/>
      <protection locked="0"/>
    </xf>
    <xf numFmtId="3" fontId="22"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3" fontId="22" fillId="3" borderId="8" xfId="0" applyNumberFormat="1" applyFont="1" applyFill="1" applyBorder="1" applyAlignment="1" applyProtection="1">
      <alignment horizontal="center" vertical="center"/>
      <protection locked="0"/>
    </xf>
    <xf numFmtId="0" fontId="22" fillId="2" borderId="1" xfId="0" applyFont="1" applyFill="1" applyBorder="1" applyAlignment="1" applyProtection="1">
      <alignment vertical="center" wrapText="1"/>
      <protection locked="0"/>
    </xf>
    <xf numFmtId="3" fontId="1" fillId="0" borderId="0" xfId="0" applyNumberFormat="1" applyFont="1" applyProtection="1">
      <protection locked="0"/>
    </xf>
    <xf numFmtId="4" fontId="22"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0" fontId="22" fillId="3" borderId="2"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22"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15"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4" borderId="0" xfId="0" applyFont="1" applyFill="1" applyAlignment="1" applyProtection="1">
      <alignment horizontal="left"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45" xfId="0" applyFont="1" applyFill="1" applyBorder="1" applyAlignment="1" applyProtection="1">
      <alignment horizontal="justify" vertical="center" wrapText="1"/>
    </xf>
    <xf numFmtId="0" fontId="1" fillId="6" borderId="44" xfId="0" applyFont="1" applyFill="1" applyBorder="1" applyAlignment="1" applyProtection="1">
      <alignment horizontal="justify" vertical="center" wrapText="1"/>
    </xf>
    <xf numFmtId="0" fontId="1" fillId="6" borderId="42"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4" borderId="0" xfId="0" applyFont="1" applyFill="1" applyAlignment="1" applyProtection="1">
      <alignment horizontal="left" wrapText="1"/>
    </xf>
    <xf numFmtId="0" fontId="1" fillId="2" borderId="1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 fillId="2" borderId="36"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4" borderId="13"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15" xfId="0" applyFont="1" applyFill="1" applyBorder="1" applyAlignment="1" applyProtection="1">
      <alignment horizontal="left" vertical="center" wrapText="1"/>
    </xf>
    <xf numFmtId="0" fontId="29" fillId="8" borderId="0" xfId="0" applyFont="1" applyFill="1" applyAlignment="1" applyProtection="1">
      <alignment horizontal="left"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5" xfId="0" applyFont="1" applyFill="1" applyBorder="1" applyAlignment="1" applyProtection="1">
      <alignment horizontal="center" vertical="center"/>
      <protection locked="0"/>
    </xf>
    <xf numFmtId="0" fontId="1" fillId="3" borderId="44"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2" fillId="4" borderId="47" xfId="0" applyFont="1" applyFill="1" applyBorder="1" applyAlignment="1" applyProtection="1">
      <alignment horizontal="left" vertical="center" wrapText="1"/>
    </xf>
    <xf numFmtId="0" fontId="2" fillId="4" borderId="49" xfId="0" applyFont="1" applyFill="1" applyBorder="1" applyAlignment="1" applyProtection="1">
      <alignment horizontal="left" vertical="center" wrapText="1"/>
    </xf>
    <xf numFmtId="0" fontId="2" fillId="4" borderId="50"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43" xfId="0" applyFont="1" applyFill="1" applyBorder="1" applyAlignment="1" applyProtection="1">
      <alignment horizontal="center"/>
    </xf>
    <xf numFmtId="0" fontId="1" fillId="3" borderId="44" xfId="0" applyFont="1" applyFill="1" applyBorder="1" applyAlignment="1" applyProtection="1">
      <alignment horizontal="center"/>
    </xf>
    <xf numFmtId="0" fontId="1" fillId="3" borderId="42" xfId="0" applyFont="1" applyFill="1" applyBorder="1" applyAlignment="1" applyProtection="1">
      <alignment horizontal="center"/>
    </xf>
    <xf numFmtId="0" fontId="22" fillId="3" borderId="0" xfId="0" applyFont="1" applyFill="1" applyAlignment="1" applyProtection="1">
      <alignment horizontal="left" vertical="center" wrapText="1"/>
      <protection locked="0"/>
    </xf>
    <xf numFmtId="0" fontId="1" fillId="4" borderId="13"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center" wrapText="1"/>
    </xf>
    <xf numFmtId="0" fontId="2" fillId="2" borderId="37"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45" xfId="0" applyFont="1" applyFill="1" applyBorder="1" applyAlignment="1" applyProtection="1">
      <alignment horizontal="justify" vertical="top"/>
      <protection locked="0"/>
    </xf>
    <xf numFmtId="0" fontId="1" fillId="3" borderId="44" xfId="0" applyFont="1" applyFill="1" applyBorder="1" applyAlignment="1" applyProtection="1">
      <alignment horizontal="justify" vertical="top"/>
      <protection locked="0"/>
    </xf>
    <xf numFmtId="0" fontId="1" fillId="3" borderId="42"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28" xfId="0" applyFont="1" applyFill="1" applyBorder="1" applyAlignment="1" applyProtection="1">
      <alignment horizontal="justify" vertical="top" wrapText="1"/>
    </xf>
    <xf numFmtId="0" fontId="1" fillId="4" borderId="15" xfId="0" applyFont="1" applyFill="1" applyBorder="1" applyAlignment="1" applyProtection="1">
      <alignment horizontal="justify" vertical="top"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22" fillId="3" borderId="28"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vertical="center" wrapText="1"/>
      <protection locked="0"/>
    </xf>
    <xf numFmtId="0" fontId="22" fillId="3" borderId="43" xfId="0" applyFont="1" applyFill="1" applyBorder="1" applyAlignment="1" applyProtection="1">
      <alignment horizontal="left" vertical="center"/>
      <protection locked="0"/>
    </xf>
    <xf numFmtId="0" fontId="1" fillId="3" borderId="44" xfId="0" applyFont="1" applyFill="1" applyBorder="1" applyAlignment="1" applyProtection="1">
      <alignment horizontal="left" vertical="center"/>
      <protection locked="0"/>
    </xf>
    <xf numFmtId="0" fontId="1" fillId="3" borderId="42" xfId="0" applyFont="1" applyFill="1" applyBorder="1" applyAlignment="1" applyProtection="1">
      <alignment horizontal="left" vertical="center"/>
      <protection locked="0"/>
    </xf>
    <xf numFmtId="0" fontId="1" fillId="4" borderId="46"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20" fillId="8" borderId="28" xfId="0" applyFont="1" applyFill="1" applyBorder="1" applyAlignment="1" applyProtection="1">
      <alignment horizontal="left" vertical="center"/>
      <protection locked="0"/>
    </xf>
    <xf numFmtId="0" fontId="20" fillId="8" borderId="14" xfId="0" applyFont="1" applyFill="1" applyBorder="1" applyAlignment="1" applyProtection="1">
      <alignment horizontal="left" vertical="center"/>
      <protection locked="0"/>
    </xf>
    <xf numFmtId="0" fontId="20" fillId="8" borderId="29" xfId="0" applyFont="1" applyFill="1" applyBorder="1" applyAlignment="1" applyProtection="1">
      <alignment horizontal="left" vertical="center"/>
      <protection locked="0"/>
    </xf>
    <xf numFmtId="0" fontId="20" fillId="8" borderId="28" xfId="0" applyFont="1" applyFill="1" applyBorder="1" applyAlignment="1" applyProtection="1">
      <alignment horizontal="justify" vertical="center"/>
      <protection locked="0"/>
    </xf>
    <xf numFmtId="0" fontId="20" fillId="8" borderId="14" xfId="0" applyFont="1" applyFill="1" applyBorder="1" applyAlignment="1" applyProtection="1">
      <alignment horizontal="justify" vertical="center"/>
      <protection locked="0"/>
    </xf>
    <xf numFmtId="0" fontId="20" fillId="8" borderId="29"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2" fillId="3" borderId="0" xfId="0" applyFont="1" applyFill="1" applyAlignment="1" applyProtection="1">
      <alignment horizontal="center"/>
      <protection locked="0"/>
    </xf>
    <xf numFmtId="0" fontId="1" fillId="4" borderId="45" xfId="0" applyFont="1" applyFill="1" applyBorder="1" applyAlignment="1" applyProtection="1">
      <alignment horizontal="left" vertical="top"/>
    </xf>
    <xf numFmtId="0" fontId="1" fillId="4" borderId="44" xfId="0" applyFont="1" applyFill="1" applyBorder="1" applyAlignment="1" applyProtection="1">
      <alignment horizontal="left" vertical="top"/>
    </xf>
    <xf numFmtId="0" fontId="1" fillId="4" borderId="42" xfId="0" applyFont="1" applyFill="1" applyBorder="1" applyAlignment="1" applyProtection="1">
      <alignment horizontal="left" vertical="top"/>
    </xf>
    <xf numFmtId="0" fontId="1" fillId="2" borderId="0" xfId="0" applyFont="1" applyFill="1" applyAlignment="1" applyProtection="1">
      <alignment horizontal="left" wrapText="1"/>
    </xf>
    <xf numFmtId="0" fontId="22" fillId="3" borderId="46"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1" fillId="4" borderId="46" xfId="0" applyFont="1" applyFill="1" applyBorder="1" applyAlignment="1" applyProtection="1">
      <alignment horizontal="center" vertical="center" wrapText="1"/>
    </xf>
    <xf numFmtId="0" fontId="1" fillId="4" borderId="1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4"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23" xfId="0" applyFont="1" applyFill="1" applyBorder="1" applyAlignment="1" applyProtection="1">
      <alignment horizontal="center" vertical="center" wrapText="1"/>
    </xf>
    <xf numFmtId="0" fontId="1" fillId="4" borderId="56"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29" xfId="0" applyFont="1" applyFill="1" applyBorder="1" applyAlignment="1" applyProtection="1">
      <alignment horizontal="left" vertical="center"/>
    </xf>
    <xf numFmtId="0" fontId="20" fillId="8" borderId="28" xfId="0" applyFont="1" applyFill="1" applyBorder="1" applyAlignment="1">
      <alignment horizontal="left"/>
    </xf>
    <xf numFmtId="0" fontId="20" fillId="8" borderId="14" xfId="0" applyFont="1" applyFill="1" applyBorder="1" applyAlignment="1">
      <alignment horizontal="left"/>
    </xf>
    <xf numFmtId="0" fontId="20" fillId="8" borderId="29" xfId="0" applyFont="1" applyFill="1" applyBorder="1" applyAlignment="1">
      <alignment horizontal="left"/>
    </xf>
    <xf numFmtId="0" fontId="2" fillId="0" borderId="0" xfId="0" applyFont="1" applyAlignment="1" applyProtection="1">
      <alignment horizontal="center" vertical="center"/>
    </xf>
    <xf numFmtId="0" fontId="2" fillId="2" borderId="0" xfId="0" applyFont="1" applyFill="1" applyAlignment="1" applyProtection="1">
      <alignment horizontal="left" vertical="center"/>
    </xf>
    <xf numFmtId="0" fontId="2" fillId="2" borderId="0" xfId="0" applyFont="1" applyFill="1" applyAlignment="1" applyProtection="1">
      <alignment horizontal="left" vertical="center" wrapText="1"/>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22" fillId="3" borderId="0" xfId="0" applyFont="1" applyFill="1" applyBorder="1" applyAlignment="1" applyProtection="1">
      <alignment horizontal="justify" vertical="top" wrapText="1"/>
      <protection locked="0"/>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2" fillId="4" borderId="52" xfId="0" applyFont="1" applyFill="1" applyBorder="1" applyAlignment="1" applyProtection="1">
      <alignment horizontal="left" vertical="center" wrapText="1"/>
    </xf>
    <xf numFmtId="0" fontId="2" fillId="4" borderId="53" xfId="0" applyFont="1" applyFill="1" applyBorder="1" applyAlignment="1" applyProtection="1">
      <alignment horizontal="left" vertical="center" wrapText="1"/>
    </xf>
    <xf numFmtId="0" fontId="2" fillId="4" borderId="25"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28" xfId="0" applyFont="1" applyFill="1" applyBorder="1" applyAlignment="1" applyProtection="1">
      <alignment horizontal="justify" vertical="center"/>
    </xf>
    <xf numFmtId="0" fontId="1" fillId="2" borderId="15" xfId="0" applyFont="1" applyFill="1" applyBorder="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43"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2" borderId="42" xfId="0" applyFont="1" applyFill="1" applyBorder="1" applyAlignment="1" applyProtection="1">
      <alignment horizontal="left" vertical="center" wrapText="1"/>
    </xf>
    <xf numFmtId="0" fontId="1" fillId="3" borderId="43" xfId="0" applyFont="1" applyFill="1" applyBorder="1" applyAlignment="1" applyProtection="1">
      <alignment horizontal="justify" vertical="top"/>
      <protection locked="0"/>
    </xf>
    <xf numFmtId="0" fontId="2" fillId="2" borderId="23" xfId="0" applyFont="1" applyFill="1" applyBorder="1" applyAlignment="1" applyProtection="1">
      <alignment horizontal="left" vertical="center"/>
    </xf>
    <xf numFmtId="0" fontId="29" fillId="8" borderId="0" xfId="0" applyFont="1" applyFill="1" applyAlignment="1" applyProtection="1">
      <alignment horizontal="left" vertical="top"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45" xfId="0" applyFont="1" applyFill="1" applyBorder="1" applyAlignment="1" applyProtection="1">
      <alignment horizontal="left" vertical="center"/>
    </xf>
    <xf numFmtId="0" fontId="1" fillId="4" borderId="44" xfId="0" applyFont="1" applyFill="1" applyBorder="1" applyAlignment="1" applyProtection="1">
      <alignment horizontal="left" vertical="center"/>
    </xf>
    <xf numFmtId="0" fontId="1" fillId="4" borderId="51" xfId="0" applyFont="1" applyFill="1" applyBorder="1" applyAlignment="1" applyProtection="1">
      <alignment horizontal="left" vertical="center"/>
    </xf>
    <xf numFmtId="0" fontId="1" fillId="2" borderId="46"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8" borderId="28" xfId="0" applyFont="1" applyFill="1" applyBorder="1" applyAlignment="1" applyProtection="1">
      <alignment horizontal="justify" vertical="center"/>
    </xf>
    <xf numFmtId="0" fontId="29" fillId="8" borderId="14" xfId="0" applyFont="1" applyFill="1" applyBorder="1" applyAlignment="1" applyProtection="1">
      <alignment horizontal="justify" vertical="center"/>
    </xf>
    <xf numFmtId="0" fontId="29" fillId="8" borderId="29" xfId="0" applyFont="1" applyFill="1" applyBorder="1" applyAlignment="1" applyProtection="1">
      <alignment horizontal="justify" vertical="center"/>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51" xfId="0" applyFont="1" applyFill="1" applyBorder="1" applyAlignment="1" applyProtection="1">
      <alignment horizontal="justify"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7" borderId="10" xfId="0" applyFont="1" applyFill="1" applyBorder="1" applyAlignment="1" applyProtection="1">
      <alignment horizontal="center" vertical="center" wrapText="1"/>
      <protection locked="0"/>
    </xf>
    <xf numFmtId="0" fontId="21" fillId="7" borderId="11"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RUPOS/TRAGSATEC/PROYECTOS/a_CLIENTES/ac_Agr_Program_Rural/AT_APOYO_PDR_2016-2020/PDR%2021-27/OBSERV%20COMISI&#211;N%20ABRIL%202022/Cambios_SFC1.1_MAPA/CAMBIOS%20ASTURIAS%20SFC1.1/CF%20detallado_Asturias_Mayo%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and output new RD"/>
      <sheetName val="Objetivos e IR"/>
      <sheetName val="Desglose 6881"/>
    </sheetNames>
    <sheetDataSet>
      <sheetData sheetId="0">
        <row r="51">
          <cell r="M51">
            <v>427903.20448410755</v>
          </cell>
          <cell r="W51">
            <v>1283709.6134523225</v>
          </cell>
          <cell r="AB51">
            <v>1283709.6134523225</v>
          </cell>
          <cell r="AG51">
            <v>599064.48627775058</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206</v>
      </c>
    </row>
    <row r="4" spans="1:7" x14ac:dyDescent="0.25">
      <c r="A4" s="5" t="s">
        <v>207</v>
      </c>
    </row>
    <row r="5" spans="1:7" x14ac:dyDescent="0.25">
      <c r="A5" s="5" t="s">
        <v>208</v>
      </c>
    </row>
    <row r="6" spans="1:7" x14ac:dyDescent="0.25">
      <c r="A6" s="130" t="s">
        <v>217</v>
      </c>
    </row>
    <row r="7" spans="1:7" x14ac:dyDescent="0.25">
      <c r="A7" s="5" t="s">
        <v>209</v>
      </c>
    </row>
    <row r="8" spans="1:7" x14ac:dyDescent="0.25">
      <c r="A8" s="5" t="s">
        <v>210</v>
      </c>
    </row>
    <row r="9" spans="1:7" x14ac:dyDescent="0.25">
      <c r="A9" s="5" t="s">
        <v>211</v>
      </c>
    </row>
    <row r="10" spans="1:7" x14ac:dyDescent="0.25">
      <c r="A10" s="5" t="s">
        <v>212</v>
      </c>
    </row>
    <row r="11" spans="1:7" x14ac:dyDescent="0.25">
      <c r="A11" s="5" t="s">
        <v>213</v>
      </c>
    </row>
    <row r="13" spans="1:7" s="3" customFormat="1" x14ac:dyDescent="0.25">
      <c r="A13" s="3" t="s">
        <v>5</v>
      </c>
    </row>
    <row r="14" spans="1:7" s="4" customFormat="1" x14ac:dyDescent="0.25"/>
    <row r="15" spans="1:7" x14ac:dyDescent="0.25">
      <c r="A15" s="5" t="s">
        <v>388</v>
      </c>
    </row>
    <row r="16" spans="1:7" ht="15" customHeight="1" x14ac:dyDescent="0.25">
      <c r="A16" s="203" t="s">
        <v>389</v>
      </c>
      <c r="B16" s="203"/>
      <c r="C16" s="203"/>
      <c r="D16" s="203"/>
      <c r="E16" s="203"/>
      <c r="F16" s="203"/>
      <c r="G16" s="203"/>
    </row>
    <row r="17" spans="1:1" ht="17.25" x14ac:dyDescent="0.25">
      <c r="A17" s="5" t="s">
        <v>424</v>
      </c>
    </row>
    <row r="18" spans="1:1" x14ac:dyDescent="0.25">
      <c r="A18" s="5" t="s">
        <v>390</v>
      </c>
    </row>
    <row r="19" spans="1:1" x14ac:dyDescent="0.25">
      <c r="A19" s="5" t="s">
        <v>391</v>
      </c>
    </row>
    <row r="20" spans="1:1" x14ac:dyDescent="0.25">
      <c r="A20" s="5" t="s">
        <v>392</v>
      </c>
    </row>
    <row r="21" spans="1:1" x14ac:dyDescent="0.25">
      <c r="A21" s="5" t="s">
        <v>393</v>
      </c>
    </row>
    <row r="22" spans="1:1" x14ac:dyDescent="0.25">
      <c r="A22" s="5" t="s">
        <v>394</v>
      </c>
    </row>
    <row r="23" spans="1:1" x14ac:dyDescent="0.25">
      <c r="A23" s="5" t="s">
        <v>395</v>
      </c>
    </row>
    <row r="24" spans="1:1" x14ac:dyDescent="0.25">
      <c r="A24" s="5" t="s">
        <v>396</v>
      </c>
    </row>
    <row r="25" spans="1:1" x14ac:dyDescent="0.25">
      <c r="A25" s="5" t="s">
        <v>397</v>
      </c>
    </row>
    <row r="26" spans="1:1" x14ac:dyDescent="0.25">
      <c r="A26" s="5" t="s">
        <v>398</v>
      </c>
    </row>
    <row r="27" spans="1:1" x14ac:dyDescent="0.25">
      <c r="A27" s="5" t="s">
        <v>399</v>
      </c>
    </row>
    <row r="28" spans="1:1" x14ac:dyDescent="0.25">
      <c r="A28" s="5" t="s">
        <v>400</v>
      </c>
    </row>
    <row r="29" spans="1:1" x14ac:dyDescent="0.25">
      <c r="A29" s="5" t="s">
        <v>401</v>
      </c>
    </row>
    <row r="30" spans="1:1" x14ac:dyDescent="0.25">
      <c r="A30" s="5" t="s">
        <v>402</v>
      </c>
    </row>
    <row r="31" spans="1:1" x14ac:dyDescent="0.25">
      <c r="A31" s="5" t="s">
        <v>403</v>
      </c>
    </row>
    <row r="32" spans="1:1" x14ac:dyDescent="0.25">
      <c r="A32" s="5" t="s">
        <v>404</v>
      </c>
    </row>
    <row r="33" spans="1:1" x14ac:dyDescent="0.25">
      <c r="A33" s="5" t="s">
        <v>405</v>
      </c>
    </row>
    <row r="34" spans="1:1" x14ac:dyDescent="0.25">
      <c r="A34" s="5" t="s">
        <v>406</v>
      </c>
    </row>
    <row r="35" spans="1:1" x14ac:dyDescent="0.25">
      <c r="A35" s="5" t="s">
        <v>407</v>
      </c>
    </row>
    <row r="36" spans="1:1" x14ac:dyDescent="0.25">
      <c r="A36" s="5" t="s">
        <v>408</v>
      </c>
    </row>
    <row r="37" spans="1:1" x14ac:dyDescent="0.25">
      <c r="A37" s="5" t="s">
        <v>409</v>
      </c>
    </row>
    <row r="38" spans="1:1" x14ac:dyDescent="0.25">
      <c r="A38" s="5" t="s">
        <v>410</v>
      </c>
    </row>
    <row r="39" spans="1:1" x14ac:dyDescent="0.25">
      <c r="A39" s="5" t="s">
        <v>411</v>
      </c>
    </row>
    <row r="40" spans="1:1" x14ac:dyDescent="0.25">
      <c r="A40" s="5" t="s">
        <v>412</v>
      </c>
    </row>
    <row r="41" spans="1:1" x14ac:dyDescent="0.25">
      <c r="A41" s="5" t="s">
        <v>413</v>
      </c>
    </row>
    <row r="42" spans="1:1" x14ac:dyDescent="0.25">
      <c r="A42" s="5" t="s">
        <v>414</v>
      </c>
    </row>
    <row r="43" spans="1:1" x14ac:dyDescent="0.25">
      <c r="A43" s="5" t="s">
        <v>415</v>
      </c>
    </row>
    <row r="44" spans="1:1" x14ac:dyDescent="0.25">
      <c r="A44" s="5" t="s">
        <v>416</v>
      </c>
    </row>
    <row r="45" spans="1:1" x14ac:dyDescent="0.25">
      <c r="A45" s="5" t="s">
        <v>417</v>
      </c>
    </row>
    <row r="46" spans="1:1" x14ac:dyDescent="0.25">
      <c r="A46" s="5" t="s">
        <v>418</v>
      </c>
    </row>
    <row r="47" spans="1:1" x14ac:dyDescent="0.25">
      <c r="A47" s="5" t="s">
        <v>419</v>
      </c>
    </row>
    <row r="48" spans="1:1" ht="17.25" x14ac:dyDescent="0.25">
      <c r="A48" s="5" t="s">
        <v>423</v>
      </c>
    </row>
    <row r="49" spans="1:1" x14ac:dyDescent="0.25">
      <c r="A49" s="5" t="s">
        <v>420</v>
      </c>
    </row>
    <row r="50" spans="1:1" x14ac:dyDescent="0.25">
      <c r="A50" s="5" t="s">
        <v>421</v>
      </c>
    </row>
    <row r="51" spans="1:1" x14ac:dyDescent="0.25">
      <c r="A51" s="5" t="s">
        <v>422</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204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56</v>
      </c>
      <c r="B2" s="206"/>
      <c r="C2" s="206"/>
      <c r="D2" s="206"/>
      <c r="E2" s="206"/>
      <c r="F2" s="206"/>
      <c r="G2" s="206"/>
    </row>
    <row r="3" spans="1:7" ht="49.5" customHeight="1" x14ac:dyDescent="0.25">
      <c r="A3" s="208" t="s">
        <v>149</v>
      </c>
      <c r="B3" s="208"/>
      <c r="C3" s="208"/>
      <c r="D3" s="208"/>
      <c r="E3" s="208"/>
      <c r="F3" s="208"/>
      <c r="G3" s="208"/>
    </row>
    <row r="4" spans="1:7" ht="22.5" customHeight="1" x14ac:dyDescent="0.25">
      <c r="A4" s="209" t="s">
        <v>456</v>
      </c>
      <c r="B4" s="209"/>
      <c r="C4" s="209"/>
      <c r="D4" s="209"/>
      <c r="E4" s="209"/>
      <c r="F4" s="209"/>
      <c r="G4" s="209"/>
    </row>
    <row r="5" spans="1:7" ht="50.25" customHeight="1" x14ac:dyDescent="0.25">
      <c r="A5" s="207" t="s">
        <v>57</v>
      </c>
      <c r="B5" s="207"/>
      <c r="C5" s="207"/>
      <c r="D5" s="207"/>
      <c r="E5" s="207"/>
      <c r="F5" s="207"/>
      <c r="G5" s="207"/>
    </row>
    <row r="6" spans="1:7" ht="3.75" customHeight="1" x14ac:dyDescent="0.25"/>
    <row r="7" spans="1:7" ht="42.75" customHeight="1" x14ac:dyDescent="0.25">
      <c r="A7" s="207" t="s">
        <v>333</v>
      </c>
      <c r="B7" s="207"/>
      <c r="C7" s="207"/>
      <c r="D7" s="207"/>
      <c r="E7" s="207"/>
      <c r="F7" s="207"/>
      <c r="G7" s="207"/>
    </row>
    <row r="8" spans="1:7" x14ac:dyDescent="0.25"/>
    <row r="9" spans="1:7" ht="15.6" customHeight="1" x14ac:dyDescent="0.25">
      <c r="A9" s="206" t="s">
        <v>326</v>
      </c>
      <c r="B9" s="206"/>
      <c r="C9" s="206"/>
      <c r="D9" s="206"/>
      <c r="E9" s="206"/>
      <c r="F9" s="206"/>
      <c r="G9" s="206"/>
    </row>
    <row r="10" spans="1:7" ht="15" customHeight="1" x14ac:dyDescent="0.25">
      <c r="A10" s="204" t="s">
        <v>327</v>
      </c>
      <c r="B10" s="204"/>
      <c r="C10" s="204"/>
      <c r="D10" s="204"/>
      <c r="E10" s="204"/>
      <c r="F10" s="204"/>
      <c r="G10" s="204"/>
    </row>
    <row r="11" spans="1:7" ht="15" customHeight="1" x14ac:dyDescent="0.25">
      <c r="A11" s="204" t="s">
        <v>328</v>
      </c>
      <c r="B11" s="204"/>
      <c r="C11" s="204"/>
      <c r="D11" s="204"/>
      <c r="E11" s="204"/>
      <c r="F11" s="204"/>
      <c r="G11" s="204"/>
    </row>
    <row r="12" spans="1:7" ht="15" customHeight="1" x14ac:dyDescent="0.25">
      <c r="A12" s="205" t="s">
        <v>329</v>
      </c>
      <c r="B12" s="205"/>
      <c r="C12" s="205"/>
      <c r="D12" s="205"/>
      <c r="E12" s="205"/>
      <c r="F12" s="205"/>
      <c r="G12" s="205"/>
    </row>
    <row r="13" spans="1:7" ht="15" customHeight="1" x14ac:dyDescent="0.25">
      <c r="A13" s="205" t="s">
        <v>330</v>
      </c>
      <c r="B13" s="205"/>
      <c r="C13" s="205"/>
      <c r="D13" s="205"/>
      <c r="E13" s="205"/>
      <c r="F13" s="205"/>
      <c r="G13" s="205"/>
    </row>
    <row r="14" spans="1:7" ht="15" customHeight="1" x14ac:dyDescent="0.25">
      <c r="A14" s="205" t="s">
        <v>331</v>
      </c>
      <c r="B14" s="205"/>
      <c r="C14" s="205"/>
      <c r="D14" s="205"/>
      <c r="E14" s="205"/>
      <c r="F14" s="205"/>
      <c r="G14" s="205"/>
    </row>
    <row r="15" spans="1:7" ht="322.14999999999998" customHeight="1" x14ac:dyDescent="0.25">
      <c r="A15" s="205" t="s">
        <v>319</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320</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321</v>
      </c>
      <c r="B19" s="205"/>
      <c r="C19" s="205"/>
      <c r="D19" s="205"/>
      <c r="E19" s="205"/>
      <c r="F19" s="205"/>
      <c r="G19" s="205"/>
    </row>
    <row r="20" spans="1:7" ht="55.15" customHeight="1" x14ac:dyDescent="0.25">
      <c r="A20" s="205" t="s">
        <v>322</v>
      </c>
      <c r="B20" s="205"/>
      <c r="C20" s="205"/>
      <c r="D20" s="205"/>
      <c r="E20" s="205"/>
      <c r="F20" s="205"/>
      <c r="G20" s="205"/>
    </row>
    <row r="21" spans="1:7" ht="30" customHeight="1" x14ac:dyDescent="0.25">
      <c r="A21" s="205" t="s">
        <v>323</v>
      </c>
      <c r="B21" s="205"/>
      <c r="C21" s="205"/>
      <c r="D21" s="205"/>
      <c r="E21" s="205"/>
      <c r="F21" s="205"/>
      <c r="G21" s="205"/>
    </row>
    <row r="22" spans="1:7" ht="277.89999999999998" customHeight="1" x14ac:dyDescent="0.25">
      <c r="A22" s="204" t="s">
        <v>324</v>
      </c>
      <c r="B22" s="204"/>
      <c r="C22" s="204" t="s">
        <v>325</v>
      </c>
      <c r="D22" s="204"/>
      <c r="E22" s="133"/>
      <c r="F22" s="133"/>
      <c r="G22" s="133"/>
    </row>
    <row r="23" spans="1:7" ht="15" customHeight="1" x14ac:dyDescent="0.25">
      <c r="A23" s="204"/>
      <c r="B23" s="204"/>
      <c r="C23" s="204"/>
      <c r="D23" s="204"/>
      <c r="E23" s="133"/>
      <c r="F23" s="133"/>
      <c r="G23" s="133"/>
    </row>
  </sheetData>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31"/>
  <sheetViews>
    <sheetView topLeftCell="A382" zoomScale="60" zoomScaleNormal="60" workbookViewId="0">
      <selection activeCell="A314" sqref="A314:F314"/>
    </sheetView>
  </sheetViews>
  <sheetFormatPr baseColWidth="10" defaultColWidth="0" defaultRowHeight="15.75" zeroHeight="1" x14ac:dyDescent="0.25"/>
  <cols>
    <col min="1" max="1" width="30.5703125" style="96" customWidth="1"/>
    <col min="2" max="2" width="50.7109375" style="16" customWidth="1"/>
    <col min="3" max="3" width="31" style="16" customWidth="1"/>
    <col min="4" max="4" width="14.5703125" style="16" customWidth="1"/>
    <col min="5" max="5" width="42" style="16" customWidth="1"/>
    <col min="6" max="6" width="41.140625" style="16" customWidth="1"/>
    <col min="7" max="7" width="11.42578125" style="16" customWidth="1"/>
    <col min="8" max="8" width="11.42578125" style="16" hidden="1" customWidth="1"/>
    <col min="9" max="16384" width="11.42578125" style="16" hidden="1"/>
  </cols>
  <sheetData>
    <row r="1" spans="1:18" x14ac:dyDescent="0.25">
      <c r="A1" s="333" t="s">
        <v>439</v>
      </c>
      <c r="B1" s="333"/>
      <c r="C1" s="333"/>
      <c r="D1" s="333"/>
      <c r="E1" s="333"/>
      <c r="F1" s="333"/>
      <c r="G1" s="65"/>
      <c r="H1" s="15"/>
      <c r="I1" s="15"/>
      <c r="J1" s="15"/>
      <c r="K1" s="15"/>
      <c r="L1" s="15"/>
      <c r="M1" s="15"/>
      <c r="N1" s="15"/>
      <c r="O1" s="15"/>
      <c r="P1" s="15"/>
      <c r="Q1" s="15"/>
    </row>
    <row r="2" spans="1:18" x14ac:dyDescent="0.25"/>
    <row r="3" spans="1:18" x14ac:dyDescent="0.25">
      <c r="A3" s="334" t="s">
        <v>0</v>
      </c>
      <c r="B3" s="334"/>
      <c r="C3" s="334"/>
      <c r="D3" s="334"/>
      <c r="E3" s="334"/>
      <c r="F3" s="33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9" t="s">
        <v>284</v>
      </c>
      <c r="B5" s="310"/>
      <c r="C5" s="306" t="s">
        <v>517</v>
      </c>
      <c r="D5" s="307"/>
      <c r="E5" s="307"/>
      <c r="F5" s="308"/>
      <c r="G5"/>
      <c r="H5" s="18"/>
      <c r="I5" s="18"/>
      <c r="J5" s="18"/>
    </row>
    <row r="6" spans="1:18" x14ac:dyDescent="0.25">
      <c r="A6" s="292" t="s">
        <v>6</v>
      </c>
      <c r="B6" s="293"/>
      <c r="C6" s="297" t="s">
        <v>457</v>
      </c>
      <c r="D6" s="298"/>
      <c r="E6" s="298"/>
      <c r="F6" s="299"/>
      <c r="G6" s="115"/>
      <c r="H6" s="18"/>
      <c r="I6" s="18"/>
      <c r="J6" s="18"/>
    </row>
    <row r="7" spans="1:18" ht="46.5" customHeight="1" x14ac:dyDescent="0.25">
      <c r="A7" s="292" t="s">
        <v>7</v>
      </c>
      <c r="B7" s="293"/>
      <c r="C7" s="292" t="s">
        <v>1</v>
      </c>
      <c r="D7" s="319"/>
      <c r="E7" s="319"/>
      <c r="F7" s="293"/>
      <c r="G7" s="115"/>
      <c r="H7" s="18"/>
      <c r="I7" s="18"/>
      <c r="J7" s="18"/>
    </row>
    <row r="8" spans="1:18" ht="27" customHeight="1" x14ac:dyDescent="0.25">
      <c r="A8" s="292" t="s">
        <v>2</v>
      </c>
      <c r="B8" s="293"/>
      <c r="C8" s="297" t="s">
        <v>458</v>
      </c>
      <c r="D8" s="298"/>
      <c r="E8" s="298"/>
      <c r="F8" s="299"/>
      <c r="G8"/>
      <c r="H8" s="18"/>
      <c r="I8" s="18"/>
      <c r="J8" s="18"/>
    </row>
    <row r="9" spans="1:18" x14ac:dyDescent="0.25">
      <c r="A9" s="292" t="s">
        <v>3</v>
      </c>
      <c r="B9" s="293"/>
      <c r="C9" s="294" t="s">
        <v>217</v>
      </c>
      <c r="D9" s="295"/>
      <c r="E9" s="295"/>
      <c r="F9" s="296"/>
      <c r="G9"/>
      <c r="H9" s="18"/>
      <c r="I9" s="18"/>
      <c r="J9" s="18"/>
    </row>
    <row r="10" spans="1:18" x14ac:dyDescent="0.25">
      <c r="A10" s="292" t="s">
        <v>59</v>
      </c>
      <c r="B10" s="293"/>
      <c r="C10" s="294" t="s">
        <v>58</v>
      </c>
      <c r="D10" s="295"/>
      <c r="E10" s="295"/>
      <c r="F10" s="296"/>
      <c r="G10"/>
      <c r="H10" s="18"/>
      <c r="I10" s="18"/>
      <c r="J10" s="18"/>
    </row>
    <row r="11" spans="1:18" ht="42.75" customHeight="1" x14ac:dyDescent="0.25">
      <c r="A11" s="292" t="s">
        <v>303</v>
      </c>
      <c r="B11" s="293"/>
      <c r="C11" s="297" t="s">
        <v>409</v>
      </c>
      <c r="D11" s="298"/>
      <c r="E11" s="298"/>
      <c r="F11" s="299"/>
      <c r="G11"/>
      <c r="H11"/>
      <c r="I11" s="18"/>
      <c r="J11" s="18"/>
    </row>
    <row r="12" spans="1:18" ht="15.75" customHeight="1" x14ac:dyDescent="0.25">
      <c r="A12" s="292" t="s">
        <v>285</v>
      </c>
      <c r="B12" s="293"/>
      <c r="C12" s="330" t="s">
        <v>500</v>
      </c>
      <c r="D12" s="331"/>
      <c r="E12" s="331"/>
      <c r="F12" s="332"/>
      <c r="G12"/>
      <c r="H12"/>
      <c r="I12" s="18"/>
      <c r="J12" s="18"/>
    </row>
    <row r="13" spans="1:18" ht="15.75" customHeight="1" x14ac:dyDescent="0.25">
      <c r="A13" s="311" t="s">
        <v>286</v>
      </c>
      <c r="B13" s="312"/>
      <c r="C13" s="311" t="s">
        <v>46</v>
      </c>
      <c r="D13" s="320"/>
      <c r="E13" s="321"/>
      <c r="F13" s="179" t="s">
        <v>50</v>
      </c>
      <c r="G13"/>
      <c r="H13"/>
      <c r="I13"/>
      <c r="J13"/>
      <c r="K13"/>
      <c r="L13"/>
      <c r="M13"/>
      <c r="N13"/>
      <c r="O13"/>
      <c r="P13"/>
      <c r="Q13"/>
      <c r="R13"/>
    </row>
    <row r="14" spans="1:18" x14ac:dyDescent="0.25">
      <c r="A14" s="313"/>
      <c r="B14" s="314"/>
      <c r="C14" s="313" t="s">
        <v>47</v>
      </c>
      <c r="D14" s="322"/>
      <c r="E14" s="323"/>
      <c r="F14" s="180" t="s">
        <v>49</v>
      </c>
      <c r="G14"/>
      <c r="H14"/>
      <c r="I14"/>
      <c r="J14"/>
      <c r="K14"/>
      <c r="L14"/>
      <c r="M14"/>
      <c r="N14"/>
      <c r="O14"/>
      <c r="P14"/>
      <c r="Q14"/>
      <c r="R14"/>
    </row>
    <row r="15" spans="1:18" ht="15.75" customHeight="1" x14ac:dyDescent="0.25">
      <c r="A15" s="313"/>
      <c r="B15" s="314"/>
      <c r="C15" s="313" t="s">
        <v>437</v>
      </c>
      <c r="D15" s="322"/>
      <c r="E15" s="323"/>
      <c r="F15" s="180" t="s">
        <v>50</v>
      </c>
      <c r="G15"/>
      <c r="H15"/>
      <c r="I15"/>
      <c r="J15"/>
      <c r="K15"/>
      <c r="L15"/>
      <c r="M15"/>
      <c r="N15"/>
      <c r="O15"/>
      <c r="P15"/>
      <c r="Q15"/>
      <c r="R15"/>
    </row>
    <row r="16" spans="1:18" x14ac:dyDescent="0.25">
      <c r="A16" s="315"/>
      <c r="B16" s="316"/>
      <c r="C16" s="315" t="s">
        <v>48</v>
      </c>
      <c r="D16" s="324"/>
      <c r="E16" s="325"/>
      <c r="F16" s="180" t="s">
        <v>50</v>
      </c>
      <c r="G16"/>
      <c r="H16"/>
      <c r="I16"/>
      <c r="J16"/>
      <c r="K16"/>
      <c r="L16"/>
      <c r="M16"/>
      <c r="N16"/>
      <c r="O16"/>
      <c r="P16"/>
      <c r="Q16"/>
      <c r="R16"/>
    </row>
    <row r="17" spans="1:12" ht="18.75" customHeight="1" x14ac:dyDescent="0.25">
      <c r="A17" s="311" t="s">
        <v>495</v>
      </c>
      <c r="B17" s="312"/>
      <c r="C17" s="59"/>
      <c r="D17" s="326" t="s">
        <v>66</v>
      </c>
      <c r="E17" s="327"/>
      <c r="F17" s="328"/>
      <c r="G17"/>
      <c r="H17"/>
      <c r="I17" s="18"/>
      <c r="J17" s="18"/>
    </row>
    <row r="18" spans="1:12" x14ac:dyDescent="0.25">
      <c r="A18" s="313"/>
      <c r="B18" s="314"/>
      <c r="C18" s="178" t="s">
        <v>69</v>
      </c>
      <c r="D18" s="241" t="s">
        <v>67</v>
      </c>
      <c r="E18" s="242"/>
      <c r="F18" s="329"/>
      <c r="G18"/>
      <c r="H18"/>
      <c r="I18" s="18"/>
      <c r="J18" s="18"/>
    </row>
    <row r="19" spans="1:12" ht="16.5" thickBot="1" x14ac:dyDescent="0.3">
      <c r="A19" s="317"/>
      <c r="B19" s="318"/>
      <c r="C19" s="60"/>
      <c r="D19" s="302" t="s">
        <v>50</v>
      </c>
      <c r="E19" s="303"/>
      <c r="F19" s="304"/>
      <c r="G19"/>
      <c r="H19"/>
      <c r="I19" s="18"/>
      <c r="J19" s="18"/>
    </row>
    <row r="20" spans="1:12" x14ac:dyDescent="0.25">
      <c r="A20" s="34"/>
      <c r="B20" s="19"/>
      <c r="C20" s="19"/>
      <c r="G20"/>
    </row>
    <row r="21" spans="1:12" x14ac:dyDescent="0.25">
      <c r="I21" s="20"/>
    </row>
    <row r="22" spans="1:12" ht="18.75" customHeight="1" x14ac:dyDescent="0.25">
      <c r="A22" s="131" t="s">
        <v>164</v>
      </c>
      <c r="B22" s="61"/>
      <c r="C22" s="21"/>
      <c r="D22" s="21"/>
      <c r="E22" s="21"/>
      <c r="F22" s="21"/>
      <c r="H22" s="18"/>
      <c r="I22" s="18"/>
      <c r="J22" s="18"/>
      <c r="K22" s="18"/>
      <c r="L22" s="18"/>
    </row>
    <row r="23" spans="1:12" x14ac:dyDescent="0.25">
      <c r="H23" s="18"/>
      <c r="I23" s="18"/>
      <c r="J23" s="18"/>
      <c r="K23" s="18"/>
      <c r="L23" s="18"/>
    </row>
    <row r="24" spans="1:12" x14ac:dyDescent="0.25">
      <c r="A24" s="97" t="s">
        <v>287</v>
      </c>
      <c r="B24" s="22"/>
      <c r="C24" s="21"/>
      <c r="D24" s="21"/>
      <c r="E24" s="21"/>
      <c r="F24" s="21"/>
      <c r="H24" s="18"/>
      <c r="I24" s="18"/>
      <c r="J24" s="18"/>
      <c r="K24" s="18"/>
      <c r="L24" s="18"/>
    </row>
    <row r="25" spans="1:12" ht="18.75" customHeight="1" x14ac:dyDescent="0.25">
      <c r="A25" s="151"/>
      <c r="B25" s="80" t="s">
        <v>133</v>
      </c>
      <c r="C25" s="81"/>
      <c r="D25" s="81"/>
      <c r="E25" s="81"/>
      <c r="F25" s="82"/>
      <c r="H25" s="18"/>
      <c r="I25" s="18"/>
      <c r="J25" s="18"/>
      <c r="K25" s="18"/>
      <c r="L25" s="18"/>
    </row>
    <row r="26" spans="1:12" ht="18.75" customHeight="1" x14ac:dyDescent="0.25">
      <c r="A26" s="181" t="s">
        <v>69</v>
      </c>
      <c r="B26" s="132" t="s">
        <v>436</v>
      </c>
      <c r="C26" s="81"/>
      <c r="D26" s="81"/>
      <c r="E26" s="81"/>
      <c r="F26" s="82"/>
      <c r="H26" s="18"/>
      <c r="I26" s="18"/>
      <c r="J26" s="18"/>
      <c r="K26" s="18"/>
      <c r="L26" s="18"/>
    </row>
    <row r="27" spans="1:12" ht="18.75" customHeight="1" x14ac:dyDescent="0.25">
      <c r="A27" s="151"/>
      <c r="B27" s="132" t="s">
        <v>134</v>
      </c>
      <c r="C27" s="81"/>
      <c r="D27" s="81"/>
      <c r="E27" s="81"/>
      <c r="F27" s="82"/>
      <c r="H27" s="18"/>
      <c r="I27" s="18"/>
      <c r="J27" s="18"/>
      <c r="K27" s="18"/>
      <c r="L27" s="18"/>
    </row>
    <row r="28" spans="1:12" x14ac:dyDescent="0.25">
      <c r="H28" s="18"/>
      <c r="I28" s="18"/>
      <c r="J28" s="18"/>
      <c r="K28" s="18"/>
      <c r="L28" s="18"/>
    </row>
    <row r="29" spans="1:12" ht="18" customHeight="1" x14ac:dyDescent="0.25">
      <c r="A29" s="98" t="s">
        <v>8</v>
      </c>
      <c r="B29" s="22"/>
      <c r="C29" s="21"/>
      <c r="D29" s="21"/>
      <c r="E29" s="21"/>
      <c r="F29" s="21"/>
      <c r="H29" s="18"/>
      <c r="I29" s="18"/>
      <c r="J29" s="18"/>
      <c r="K29" s="18"/>
      <c r="L29" s="18"/>
    </row>
    <row r="30" spans="1:12" x14ac:dyDescent="0.25">
      <c r="A30" s="305" t="s">
        <v>9</v>
      </c>
      <c r="B30" s="305"/>
      <c r="C30" s="301" t="s">
        <v>11</v>
      </c>
      <c r="D30" s="301"/>
      <c r="E30" s="301"/>
      <c r="F30" s="301"/>
      <c r="H30" s="18"/>
      <c r="I30" s="18"/>
      <c r="J30" s="18"/>
      <c r="K30" s="18"/>
      <c r="L30" s="18"/>
    </row>
    <row r="31" spans="1:12" x14ac:dyDescent="0.25"/>
    <row r="32" spans="1:12" ht="25.5" customHeight="1" x14ac:dyDescent="0.25">
      <c r="A32" s="99" t="s">
        <v>288</v>
      </c>
      <c r="B32" s="22"/>
      <c r="C32" s="21"/>
      <c r="D32" s="21"/>
      <c r="E32" s="21"/>
    </row>
    <row r="33" spans="1:8" ht="18.75" customHeight="1" x14ac:dyDescent="0.25">
      <c r="A33" s="153"/>
      <c r="B33" s="27" t="s">
        <v>70</v>
      </c>
      <c r="D33" s="153"/>
      <c r="E33" s="26" t="s">
        <v>141</v>
      </c>
    </row>
    <row r="34" spans="1:8" ht="18.75" customHeight="1" x14ac:dyDescent="0.25">
      <c r="A34" s="182" t="s">
        <v>69</v>
      </c>
      <c r="B34" s="27" t="s">
        <v>71</v>
      </c>
      <c r="D34" s="153"/>
      <c r="E34" s="26" t="s">
        <v>79</v>
      </c>
      <c r="H34" s="18"/>
    </row>
    <row r="35" spans="1:8" ht="18.75" customHeight="1" x14ac:dyDescent="0.25">
      <c r="A35" s="153"/>
      <c r="B35" s="27" t="s">
        <v>72</v>
      </c>
      <c r="D35" s="153"/>
      <c r="E35" s="26" t="s">
        <v>80</v>
      </c>
    </row>
    <row r="36" spans="1:8" ht="18.75" customHeight="1" x14ac:dyDescent="0.25">
      <c r="A36" s="153"/>
      <c r="B36" s="27" t="s">
        <v>73</v>
      </c>
      <c r="D36" s="153"/>
      <c r="E36" s="26" t="s">
        <v>142</v>
      </c>
    </row>
    <row r="37" spans="1:8" ht="18.75" customHeight="1" x14ac:dyDescent="0.25">
      <c r="A37" s="153"/>
      <c r="B37" s="27" t="s">
        <v>74</v>
      </c>
      <c r="D37" s="153"/>
      <c r="E37" s="26" t="s">
        <v>81</v>
      </c>
    </row>
    <row r="38" spans="1:8" ht="18.75" customHeight="1" x14ac:dyDescent="0.25">
      <c r="A38" s="153"/>
      <c r="B38" s="27" t="s">
        <v>75</v>
      </c>
      <c r="D38" s="153"/>
      <c r="E38" s="26" t="s">
        <v>82</v>
      </c>
    </row>
    <row r="39" spans="1:8" ht="18.75" customHeight="1" x14ac:dyDescent="0.25">
      <c r="A39" s="153"/>
      <c r="B39" s="27" t="s">
        <v>76</v>
      </c>
      <c r="D39" s="153"/>
      <c r="E39" s="26" t="s">
        <v>83</v>
      </c>
    </row>
    <row r="40" spans="1:8" ht="24" customHeight="1" x14ac:dyDescent="0.25">
      <c r="A40" s="153"/>
      <c r="B40" s="27" t="s">
        <v>77</v>
      </c>
      <c r="D40" s="153"/>
      <c r="E40" s="26" t="s">
        <v>84</v>
      </c>
    </row>
    <row r="41" spans="1:8" ht="24" customHeight="1" x14ac:dyDescent="0.25">
      <c r="A41" s="153"/>
      <c r="B41" s="26" t="s">
        <v>78</v>
      </c>
      <c r="D41" s="153"/>
      <c r="E41" s="28" t="s">
        <v>205</v>
      </c>
    </row>
    <row r="42" spans="1:8" ht="18.75" customHeight="1" x14ac:dyDescent="0.25">
      <c r="A42" s="153"/>
      <c r="B42" s="26" t="s">
        <v>140</v>
      </c>
      <c r="D42" s="153"/>
      <c r="E42" s="26" t="s">
        <v>445</v>
      </c>
    </row>
    <row r="43" spans="1:8" ht="18.75" customHeight="1" x14ac:dyDescent="0.25">
      <c r="A43" s="134"/>
      <c r="B43" s="134"/>
      <c r="D43"/>
      <c r="E43"/>
    </row>
    <row r="44" spans="1:8" x14ac:dyDescent="0.25">
      <c r="A44" s="99" t="s">
        <v>300</v>
      </c>
      <c r="B44" s="21"/>
      <c r="C44" s="21"/>
      <c r="D44" s="21"/>
      <c r="E44" s="21"/>
      <c r="F44" s="21"/>
      <c r="G44" s="18"/>
    </row>
    <row r="45" spans="1:8" ht="60.75" customHeight="1" x14ac:dyDescent="0.25">
      <c r="A45" s="267" t="s">
        <v>501</v>
      </c>
      <c r="B45" s="300"/>
      <c r="C45" s="300"/>
      <c r="D45" s="300"/>
      <c r="E45" s="300"/>
      <c r="F45" s="300"/>
    </row>
    <row r="46" spans="1:8" x14ac:dyDescent="0.25"/>
    <row r="47" spans="1:8" x14ac:dyDescent="0.25">
      <c r="A47" s="131" t="s">
        <v>165</v>
      </c>
      <c r="B47" s="21"/>
      <c r="C47" s="21"/>
      <c r="D47" s="21"/>
      <c r="E47" s="21"/>
      <c r="F47" s="21"/>
    </row>
    <row r="48" spans="1:8" ht="33.75" customHeight="1" x14ac:dyDescent="0.25">
      <c r="A48" s="217" t="s">
        <v>496</v>
      </c>
      <c r="B48" s="217"/>
      <c r="C48" s="217"/>
      <c r="D48" s="217"/>
      <c r="E48" s="217"/>
      <c r="F48" s="217"/>
    </row>
    <row r="49" spans="1:6" x14ac:dyDescent="0.25"/>
    <row r="50" spans="1:6" ht="31.15" customHeight="1" x14ac:dyDescent="0.25">
      <c r="A50" s="152"/>
      <c r="B50" s="213" t="s">
        <v>335</v>
      </c>
      <c r="C50" s="214"/>
      <c r="D50" s="214"/>
      <c r="E50" s="214"/>
      <c r="F50" s="215"/>
    </row>
    <row r="51" spans="1:6" ht="30" customHeight="1" x14ac:dyDescent="0.25">
      <c r="A51" s="152"/>
      <c r="B51" s="213" t="s">
        <v>336</v>
      </c>
      <c r="C51" s="214"/>
      <c r="D51" s="214"/>
      <c r="E51" s="214"/>
      <c r="F51" s="215"/>
    </row>
    <row r="52" spans="1:6" ht="18.75" customHeight="1" x14ac:dyDescent="0.25">
      <c r="A52" s="152"/>
      <c r="B52" s="213" t="s">
        <v>85</v>
      </c>
      <c r="C52" s="214"/>
      <c r="D52" s="214"/>
      <c r="E52" s="214"/>
      <c r="F52" s="215"/>
    </row>
    <row r="53" spans="1:6" ht="31.15" customHeight="1" x14ac:dyDescent="0.25">
      <c r="A53" s="181" t="s">
        <v>69</v>
      </c>
      <c r="B53" s="213" t="s">
        <v>337</v>
      </c>
      <c r="C53" s="214"/>
      <c r="D53" s="214"/>
      <c r="E53" s="214"/>
      <c r="F53" s="215"/>
    </row>
    <row r="54" spans="1:6" ht="18.75" customHeight="1" x14ac:dyDescent="0.25">
      <c r="A54" s="152"/>
      <c r="B54" s="213" t="s">
        <v>338</v>
      </c>
      <c r="C54" s="214"/>
      <c r="D54" s="214"/>
      <c r="E54" s="214"/>
      <c r="F54" s="215"/>
    </row>
    <row r="55" spans="1:6" ht="18.75" customHeight="1" x14ac:dyDescent="0.25">
      <c r="A55" s="152"/>
      <c r="B55" s="213" t="s">
        <v>339</v>
      </c>
      <c r="C55" s="214"/>
      <c r="D55" s="214"/>
      <c r="E55" s="214"/>
      <c r="F55" s="215"/>
    </row>
    <row r="56" spans="1:6" ht="18.75" customHeight="1" x14ac:dyDescent="0.25">
      <c r="A56" s="152"/>
      <c r="B56" s="213" t="s">
        <v>340</v>
      </c>
      <c r="C56" s="214"/>
      <c r="D56" s="214"/>
      <c r="E56" s="214"/>
      <c r="F56" s="215"/>
    </row>
    <row r="57" spans="1:6" ht="34.9" customHeight="1" x14ac:dyDescent="0.25">
      <c r="A57" s="152"/>
      <c r="B57" s="213" t="s">
        <v>341</v>
      </c>
      <c r="C57" s="214"/>
      <c r="D57" s="214"/>
      <c r="E57" s="214"/>
      <c r="F57" s="215"/>
    </row>
    <row r="58" spans="1:6" ht="47.45" customHeight="1" x14ac:dyDescent="0.25">
      <c r="A58" s="152"/>
      <c r="B58" s="213" t="s">
        <v>342</v>
      </c>
      <c r="C58" s="214"/>
      <c r="D58" s="214"/>
      <c r="E58" s="214"/>
      <c r="F58" s="215"/>
    </row>
    <row r="59" spans="1:6" ht="41.45" customHeight="1" x14ac:dyDescent="0.25">
      <c r="A59" s="152"/>
      <c r="B59" s="213" t="s">
        <v>343</v>
      </c>
      <c r="C59" s="214"/>
      <c r="D59" s="214"/>
      <c r="E59" s="214"/>
      <c r="F59" s="215"/>
    </row>
    <row r="60" spans="1:6" x14ac:dyDescent="0.25"/>
    <row r="61" spans="1:6" x14ac:dyDescent="0.25">
      <c r="A61" s="131" t="s">
        <v>166</v>
      </c>
      <c r="B61" s="21"/>
      <c r="C61" s="21"/>
      <c r="D61" s="21"/>
      <c r="E61" s="21"/>
      <c r="F61" s="21"/>
    </row>
    <row r="62" spans="1:6" ht="36" customHeight="1" x14ac:dyDescent="0.25">
      <c r="A62" s="217" t="s">
        <v>301</v>
      </c>
      <c r="B62" s="217"/>
      <c r="C62" s="217"/>
      <c r="D62" s="217"/>
      <c r="E62" s="217"/>
      <c r="F62" s="217"/>
    </row>
    <row r="63" spans="1:6" x14ac:dyDescent="0.25"/>
    <row r="64" spans="1:6" ht="15.6" customHeight="1" x14ac:dyDescent="0.25">
      <c r="A64" s="150"/>
      <c r="B64" s="213" t="s">
        <v>219</v>
      </c>
      <c r="C64" s="214"/>
      <c r="D64" s="214"/>
      <c r="E64" s="214"/>
      <c r="F64" s="215"/>
    </row>
    <row r="65" spans="1:6" ht="38.1" customHeight="1" x14ac:dyDescent="0.25">
      <c r="A65" s="150"/>
      <c r="B65" s="213" t="s">
        <v>175</v>
      </c>
      <c r="C65" s="214"/>
      <c r="D65" s="214"/>
      <c r="E65" s="214"/>
      <c r="F65" s="215"/>
    </row>
    <row r="66" spans="1:6" ht="38.1" customHeight="1" x14ac:dyDescent="0.25">
      <c r="A66" s="150"/>
      <c r="B66" s="213" t="s">
        <v>218</v>
      </c>
      <c r="C66" s="214"/>
      <c r="D66" s="214"/>
      <c r="E66" s="214"/>
      <c r="F66" s="215"/>
    </row>
    <row r="67" spans="1:6" ht="38.1" customHeight="1" x14ac:dyDescent="0.25">
      <c r="A67" s="150"/>
      <c r="B67" s="213" t="s">
        <v>176</v>
      </c>
      <c r="C67" s="214"/>
      <c r="D67" s="214"/>
      <c r="E67" s="214"/>
      <c r="F67" s="215"/>
    </row>
    <row r="68" spans="1:6" ht="15.6" customHeight="1" x14ac:dyDescent="0.25">
      <c r="A68" s="150"/>
      <c r="B68" s="213" t="s">
        <v>177</v>
      </c>
      <c r="C68" s="214"/>
      <c r="D68" s="214"/>
      <c r="E68" s="214"/>
      <c r="F68" s="215"/>
    </row>
    <row r="69" spans="1:6" ht="38.1" customHeight="1" x14ac:dyDescent="0.25">
      <c r="A69" s="150"/>
      <c r="B69" s="213" t="s">
        <v>178</v>
      </c>
      <c r="C69" s="214"/>
      <c r="D69" s="214"/>
      <c r="E69" s="214"/>
      <c r="F69" s="215"/>
    </row>
    <row r="70" spans="1:6" ht="48" customHeight="1" x14ac:dyDescent="0.25">
      <c r="A70" s="150"/>
      <c r="B70" s="213" t="s">
        <v>220</v>
      </c>
      <c r="C70" s="214"/>
      <c r="D70" s="214"/>
      <c r="E70" s="214"/>
      <c r="F70" s="215"/>
    </row>
    <row r="71" spans="1:6" ht="15.75" customHeight="1" x14ac:dyDescent="0.25">
      <c r="A71" s="150"/>
      <c r="B71" s="213" t="s">
        <v>179</v>
      </c>
      <c r="C71" s="214"/>
      <c r="D71" s="214"/>
      <c r="E71" s="214"/>
      <c r="F71" s="215"/>
    </row>
    <row r="72" spans="1:6" ht="38.1" customHeight="1" x14ac:dyDescent="0.25">
      <c r="A72" s="150"/>
      <c r="B72" s="213" t="s">
        <v>221</v>
      </c>
      <c r="C72" s="214"/>
      <c r="D72" s="214"/>
      <c r="E72" s="214"/>
      <c r="F72" s="215"/>
    </row>
    <row r="73" spans="1:6" ht="15.75" customHeight="1" x14ac:dyDescent="0.25">
      <c r="A73" s="150"/>
      <c r="B73" s="213" t="s">
        <v>180</v>
      </c>
      <c r="C73" s="214"/>
      <c r="D73" s="214"/>
      <c r="E73" s="214"/>
      <c r="F73" s="215"/>
    </row>
    <row r="74" spans="1:6" ht="38.1" customHeight="1" x14ac:dyDescent="0.25">
      <c r="A74" s="150"/>
      <c r="B74" s="213" t="s">
        <v>181</v>
      </c>
      <c r="C74" s="214"/>
      <c r="D74" s="214"/>
      <c r="E74" s="214"/>
      <c r="F74" s="215"/>
    </row>
    <row r="75" spans="1:6" ht="38.1" customHeight="1" x14ac:dyDescent="0.25">
      <c r="A75" s="150"/>
      <c r="B75" s="213" t="s">
        <v>182</v>
      </c>
      <c r="C75" s="214"/>
      <c r="D75" s="214"/>
      <c r="E75" s="214"/>
      <c r="F75" s="215"/>
    </row>
    <row r="76" spans="1:6" ht="38.1" customHeight="1" x14ac:dyDescent="0.25">
      <c r="A76" s="150"/>
      <c r="B76" s="213" t="s">
        <v>183</v>
      </c>
      <c r="C76" s="214"/>
      <c r="D76" s="214"/>
      <c r="E76" s="214"/>
      <c r="F76" s="215"/>
    </row>
    <row r="77" spans="1:6" ht="38.1" customHeight="1" x14ac:dyDescent="0.25">
      <c r="A77" s="150"/>
      <c r="B77" s="213" t="s">
        <v>222</v>
      </c>
      <c r="C77" s="214"/>
      <c r="D77" s="214"/>
      <c r="E77" s="214"/>
      <c r="F77" s="215"/>
    </row>
    <row r="78" spans="1:6" ht="38.1" customHeight="1" x14ac:dyDescent="0.25">
      <c r="A78" s="150"/>
      <c r="B78" s="213" t="s">
        <v>184</v>
      </c>
      <c r="C78" s="214"/>
      <c r="D78" s="214"/>
      <c r="E78" s="214"/>
      <c r="F78" s="215"/>
    </row>
    <row r="79" spans="1:6" ht="49.5" customHeight="1" x14ac:dyDescent="0.25">
      <c r="A79" s="150"/>
      <c r="B79" s="213" t="s">
        <v>223</v>
      </c>
      <c r="C79" s="214"/>
      <c r="D79" s="214"/>
      <c r="E79" s="214"/>
      <c r="F79" s="215"/>
    </row>
    <row r="80" spans="1:6" ht="38.1" customHeight="1" x14ac:dyDescent="0.25">
      <c r="A80" s="150"/>
      <c r="B80" s="213" t="s">
        <v>224</v>
      </c>
      <c r="C80" s="214"/>
      <c r="D80" s="214"/>
      <c r="E80" s="214"/>
      <c r="F80" s="215"/>
    </row>
    <row r="81" spans="1:6" ht="15.75" customHeight="1" x14ac:dyDescent="0.25">
      <c r="A81" s="150"/>
      <c r="B81" s="213" t="s">
        <v>225</v>
      </c>
      <c r="C81" s="214"/>
      <c r="D81" s="214"/>
      <c r="E81" s="214"/>
      <c r="F81" s="215"/>
    </row>
    <row r="82" spans="1:6" ht="15.75" customHeight="1" x14ac:dyDescent="0.25">
      <c r="A82" s="150"/>
      <c r="B82" s="213" t="s">
        <v>226</v>
      </c>
      <c r="C82" s="214"/>
      <c r="D82" s="214"/>
      <c r="E82" s="214"/>
      <c r="F82" s="215"/>
    </row>
    <row r="83" spans="1:6" ht="38.1" customHeight="1" x14ac:dyDescent="0.25">
      <c r="A83" s="150"/>
      <c r="B83" s="213" t="s">
        <v>185</v>
      </c>
      <c r="C83" s="214"/>
      <c r="D83" s="214"/>
      <c r="E83" s="214"/>
      <c r="F83" s="215"/>
    </row>
    <row r="84" spans="1:6" ht="15.75" customHeight="1" x14ac:dyDescent="0.25">
      <c r="A84" s="150"/>
      <c r="B84" s="213" t="s">
        <v>186</v>
      </c>
      <c r="C84" s="214"/>
      <c r="D84" s="214"/>
      <c r="E84" s="214"/>
      <c r="F84" s="215"/>
    </row>
    <row r="85" spans="1:6" ht="15.75" customHeight="1" x14ac:dyDescent="0.25">
      <c r="A85" s="150"/>
      <c r="B85" s="213" t="s">
        <v>187</v>
      </c>
      <c r="C85" s="214"/>
      <c r="D85" s="214"/>
      <c r="E85" s="214"/>
      <c r="F85" s="215"/>
    </row>
    <row r="86" spans="1:6" ht="15.75" customHeight="1" x14ac:dyDescent="0.25">
      <c r="A86" s="150"/>
      <c r="B86" s="213" t="s">
        <v>273</v>
      </c>
      <c r="C86" s="214"/>
      <c r="D86" s="214"/>
      <c r="E86" s="214"/>
      <c r="F86" s="215"/>
    </row>
    <row r="87" spans="1:6" ht="38.1" customHeight="1" x14ac:dyDescent="0.25">
      <c r="A87" s="150"/>
      <c r="B87" s="213" t="s">
        <v>274</v>
      </c>
      <c r="C87" s="214"/>
      <c r="D87" s="214"/>
      <c r="E87" s="214"/>
      <c r="F87" s="215"/>
    </row>
    <row r="88" spans="1:6" ht="35.1" customHeight="1" x14ac:dyDescent="0.25">
      <c r="A88" s="150"/>
      <c r="B88" s="213" t="s">
        <v>227</v>
      </c>
      <c r="C88" s="214"/>
      <c r="D88" s="214"/>
      <c r="E88" s="214"/>
      <c r="F88" s="215"/>
    </row>
    <row r="89" spans="1:6" ht="15.75" customHeight="1" x14ac:dyDescent="0.25">
      <c r="A89" s="181" t="s">
        <v>69</v>
      </c>
      <c r="B89" s="213" t="s">
        <v>188</v>
      </c>
      <c r="C89" s="214"/>
      <c r="D89" s="214"/>
      <c r="E89" s="214"/>
      <c r="F89" s="215"/>
    </row>
    <row r="90" spans="1:6" ht="38.1" customHeight="1" x14ac:dyDescent="0.25">
      <c r="A90" s="181" t="s">
        <v>69</v>
      </c>
      <c r="B90" s="213" t="s">
        <v>228</v>
      </c>
      <c r="C90" s="214"/>
      <c r="D90" s="214"/>
      <c r="E90" s="214"/>
      <c r="F90" s="215"/>
    </row>
    <row r="91" spans="1:6" ht="38.1" customHeight="1" x14ac:dyDescent="0.25">
      <c r="A91" s="150"/>
      <c r="B91" s="213" t="s">
        <v>189</v>
      </c>
      <c r="C91" s="214"/>
      <c r="D91" s="214"/>
      <c r="E91" s="214"/>
      <c r="F91" s="215"/>
    </row>
    <row r="92" spans="1:6" ht="38.1" customHeight="1" x14ac:dyDescent="0.25">
      <c r="A92" s="150"/>
      <c r="B92" s="213" t="s">
        <v>229</v>
      </c>
      <c r="C92" s="214"/>
      <c r="D92" s="214"/>
      <c r="E92" s="214"/>
      <c r="F92" s="215"/>
    </row>
    <row r="93" spans="1:6" ht="19.149999999999999" customHeight="1" x14ac:dyDescent="0.25">
      <c r="A93" s="150"/>
      <c r="B93" s="213" t="s">
        <v>230</v>
      </c>
      <c r="C93" s="214"/>
      <c r="D93" s="214"/>
      <c r="E93" s="214"/>
      <c r="F93" s="215"/>
    </row>
    <row r="94" spans="1:6" ht="38.1" customHeight="1" x14ac:dyDescent="0.25">
      <c r="A94" s="150"/>
      <c r="B94" s="213" t="s">
        <v>231</v>
      </c>
      <c r="C94" s="214"/>
      <c r="D94" s="214"/>
      <c r="E94" s="214"/>
      <c r="F94" s="215"/>
    </row>
    <row r="95" spans="1:6" ht="38.1" customHeight="1" x14ac:dyDescent="0.25">
      <c r="A95" s="150"/>
      <c r="B95" s="213" t="s">
        <v>190</v>
      </c>
      <c r="C95" s="214"/>
      <c r="D95" s="214"/>
      <c r="E95" s="214"/>
      <c r="F95" s="215"/>
    </row>
    <row r="96" spans="1:6" ht="70.5" customHeight="1" x14ac:dyDescent="0.25">
      <c r="A96" s="150"/>
      <c r="B96" s="213" t="s">
        <v>232</v>
      </c>
      <c r="C96" s="214"/>
      <c r="D96" s="214"/>
      <c r="E96" s="214"/>
      <c r="F96" s="215"/>
    </row>
    <row r="97" spans="1:6" ht="38.1" customHeight="1" x14ac:dyDescent="0.25">
      <c r="A97" s="150"/>
      <c r="B97" s="213" t="s">
        <v>233</v>
      </c>
      <c r="C97" s="214"/>
      <c r="D97" s="214"/>
      <c r="E97" s="214"/>
      <c r="F97" s="215"/>
    </row>
    <row r="98" spans="1:6" ht="15.75" customHeight="1" x14ac:dyDescent="0.25">
      <c r="A98" s="150"/>
      <c r="B98" s="213" t="s">
        <v>234</v>
      </c>
      <c r="C98" s="214"/>
      <c r="D98" s="214"/>
      <c r="E98" s="214"/>
      <c r="F98" s="215"/>
    </row>
    <row r="99" spans="1:6" ht="15.75" customHeight="1" x14ac:dyDescent="0.25">
      <c r="A99" s="150"/>
      <c r="B99" s="213" t="s">
        <v>191</v>
      </c>
      <c r="C99" s="214"/>
      <c r="D99" s="214"/>
      <c r="E99" s="214"/>
      <c r="F99" s="215"/>
    </row>
    <row r="100" spans="1:6" ht="15.75" customHeight="1" x14ac:dyDescent="0.25">
      <c r="A100" s="152"/>
      <c r="B100" s="213" t="s">
        <v>235</v>
      </c>
      <c r="C100" s="214"/>
      <c r="D100" s="214"/>
      <c r="E100" s="214"/>
      <c r="F100" s="215"/>
    </row>
    <row r="101" spans="1:6" ht="15.75" customHeight="1" x14ac:dyDescent="0.25">
      <c r="A101" s="152"/>
      <c r="B101" s="213" t="s">
        <v>236</v>
      </c>
      <c r="C101" s="214"/>
      <c r="D101" s="214"/>
      <c r="E101" s="214"/>
      <c r="F101" s="215"/>
    </row>
    <row r="102" spans="1:6" ht="15.75" customHeight="1" x14ac:dyDescent="0.25">
      <c r="A102" s="152"/>
      <c r="B102" s="213" t="s">
        <v>237</v>
      </c>
      <c r="C102" s="214"/>
      <c r="D102" s="214"/>
      <c r="E102" s="214"/>
      <c r="F102" s="215"/>
    </row>
    <row r="103" spans="1:6" ht="15.75" customHeight="1" x14ac:dyDescent="0.25">
      <c r="A103" s="150"/>
      <c r="B103" s="213" t="s">
        <v>192</v>
      </c>
      <c r="C103" s="214"/>
      <c r="D103" s="214"/>
      <c r="E103" s="214"/>
      <c r="F103" s="215"/>
    </row>
    <row r="104" spans="1:6" ht="15.75" customHeight="1" x14ac:dyDescent="0.25">
      <c r="A104" s="150"/>
      <c r="B104" s="213" t="s">
        <v>193</v>
      </c>
      <c r="C104" s="214"/>
      <c r="D104" s="214"/>
      <c r="E104" s="214"/>
      <c r="F104" s="215"/>
    </row>
    <row r="105" spans="1:6" ht="15.75" customHeight="1" x14ac:dyDescent="0.25">
      <c r="A105" s="150"/>
      <c r="B105" s="213" t="s">
        <v>238</v>
      </c>
      <c r="C105" s="214"/>
      <c r="D105" s="214"/>
      <c r="E105" s="214"/>
      <c r="F105" s="215"/>
    </row>
    <row r="106" spans="1:6" ht="15.75" customHeight="1" x14ac:dyDescent="0.25">
      <c r="A106" s="150"/>
      <c r="B106" s="213" t="s">
        <v>239</v>
      </c>
      <c r="C106" s="214"/>
      <c r="D106" s="214"/>
      <c r="E106" s="214"/>
      <c r="F106" s="215"/>
    </row>
    <row r="107" spans="1:6" ht="38.1" customHeight="1" x14ac:dyDescent="0.25">
      <c r="A107" s="150"/>
      <c r="B107" s="213" t="s">
        <v>194</v>
      </c>
      <c r="C107" s="214"/>
      <c r="D107" s="214"/>
      <c r="E107" s="214"/>
      <c r="F107" s="215"/>
    </row>
    <row r="108" spans="1:6" ht="38.1" customHeight="1" x14ac:dyDescent="0.25">
      <c r="A108" s="150"/>
      <c r="B108" s="213" t="s">
        <v>240</v>
      </c>
      <c r="C108" s="214"/>
      <c r="D108" s="214"/>
      <c r="E108" s="214"/>
      <c r="F108" s="215"/>
    </row>
    <row r="109" spans="1:6" ht="49.5" customHeight="1" x14ac:dyDescent="0.25">
      <c r="A109" s="152"/>
      <c r="B109" s="213" t="s">
        <v>195</v>
      </c>
      <c r="C109" s="214"/>
      <c r="D109" s="214"/>
      <c r="E109" s="214"/>
      <c r="F109" s="215"/>
    </row>
    <row r="110" spans="1:6" ht="38.1" customHeight="1" x14ac:dyDescent="0.25">
      <c r="A110" s="150"/>
      <c r="B110" s="213" t="s">
        <v>196</v>
      </c>
      <c r="C110" s="214"/>
      <c r="D110" s="214"/>
      <c r="E110" s="214"/>
      <c r="F110" s="215"/>
    </row>
    <row r="111" spans="1:6" ht="38.1" customHeight="1" x14ac:dyDescent="0.25">
      <c r="A111" s="150"/>
      <c r="B111" s="213" t="s">
        <v>197</v>
      </c>
      <c r="C111" s="214"/>
      <c r="D111" s="214"/>
      <c r="E111" s="214"/>
      <c r="F111" s="215"/>
    </row>
    <row r="112" spans="1:6" ht="31.15" customHeight="1" x14ac:dyDescent="0.25">
      <c r="A112" s="152"/>
      <c r="B112" s="213" t="s">
        <v>198</v>
      </c>
      <c r="C112" s="214"/>
      <c r="D112" s="214"/>
      <c r="E112" s="214"/>
      <c r="F112" s="215"/>
    </row>
    <row r="113" spans="1:6" ht="38.1" customHeight="1" x14ac:dyDescent="0.25">
      <c r="A113" s="150"/>
      <c r="B113" s="213" t="s">
        <v>199</v>
      </c>
      <c r="C113" s="214"/>
      <c r="D113" s="214"/>
      <c r="E113" s="214"/>
      <c r="F113" s="215"/>
    </row>
    <row r="114" spans="1:6" ht="38.1" customHeight="1" x14ac:dyDescent="0.25">
      <c r="A114" s="150"/>
      <c r="B114" s="213" t="s">
        <v>200</v>
      </c>
      <c r="C114" s="214"/>
      <c r="D114" s="214"/>
      <c r="E114" s="214"/>
      <c r="F114" s="215"/>
    </row>
    <row r="115" spans="1:6" ht="38.1" customHeight="1" x14ac:dyDescent="0.25">
      <c r="A115" s="150"/>
      <c r="B115" s="213" t="s">
        <v>201</v>
      </c>
      <c r="C115" s="214"/>
      <c r="D115" s="214"/>
      <c r="E115" s="214"/>
      <c r="F115" s="215"/>
    </row>
    <row r="116" spans="1:6" ht="38.1" customHeight="1" x14ac:dyDescent="0.25">
      <c r="A116" s="150"/>
      <c r="B116" s="213" t="s">
        <v>202</v>
      </c>
      <c r="C116" s="214"/>
      <c r="D116" s="214"/>
      <c r="E116" s="214"/>
      <c r="F116" s="215"/>
    </row>
    <row r="117" spans="1:6" ht="38.1" customHeight="1" x14ac:dyDescent="0.25">
      <c r="A117" s="150"/>
      <c r="B117" s="213" t="s">
        <v>203</v>
      </c>
      <c r="C117" s="214"/>
      <c r="D117" s="214"/>
      <c r="E117" s="214"/>
      <c r="F117" s="215"/>
    </row>
    <row r="118" spans="1:6" ht="33" customHeight="1" x14ac:dyDescent="0.25">
      <c r="A118" s="150"/>
      <c r="B118" s="213" t="s">
        <v>241</v>
      </c>
      <c r="C118" s="214"/>
      <c r="D118" s="214"/>
      <c r="E118" s="214"/>
      <c r="F118" s="215"/>
    </row>
    <row r="119" spans="1:6" ht="15.75" customHeight="1" x14ac:dyDescent="0.25">
      <c r="A119" s="150"/>
      <c r="B119" s="213" t="s">
        <v>275</v>
      </c>
      <c r="C119" s="214"/>
      <c r="D119" s="214"/>
      <c r="E119" s="214"/>
      <c r="F119" s="215"/>
    </row>
    <row r="120" spans="1:6" ht="15.75" customHeight="1" x14ac:dyDescent="0.25">
      <c r="A120" s="150"/>
      <c r="B120" s="213" t="s">
        <v>242</v>
      </c>
      <c r="C120" s="214"/>
      <c r="D120" s="214"/>
      <c r="E120" s="214"/>
      <c r="F120" s="215"/>
    </row>
    <row r="121" spans="1:6" ht="15.75" customHeight="1" x14ac:dyDescent="0.25">
      <c r="A121" s="150"/>
      <c r="B121" s="213" t="s">
        <v>243</v>
      </c>
      <c r="C121" s="214"/>
      <c r="D121" s="214"/>
      <c r="E121" s="214"/>
      <c r="F121" s="215"/>
    </row>
    <row r="122" spans="1:6" ht="15.75" customHeight="1" x14ac:dyDescent="0.25">
      <c r="A122" s="150"/>
      <c r="B122" s="213" t="s">
        <v>244</v>
      </c>
      <c r="C122" s="214"/>
      <c r="D122" s="214"/>
      <c r="E122" s="214"/>
      <c r="F122" s="215"/>
    </row>
    <row r="123" spans="1:6" ht="15.75" customHeight="1" x14ac:dyDescent="0.25">
      <c r="A123" s="150"/>
      <c r="B123" s="222" t="s">
        <v>276</v>
      </c>
      <c r="C123" s="223"/>
      <c r="D123" s="223"/>
      <c r="E123" s="223"/>
      <c r="F123" s="224"/>
    </row>
    <row r="124" spans="1:6" ht="15.75" customHeight="1" x14ac:dyDescent="0.25">
      <c r="A124" s="150"/>
      <c r="B124" s="213" t="s">
        <v>277</v>
      </c>
      <c r="C124" s="214"/>
      <c r="D124" s="214"/>
      <c r="E124" s="214"/>
      <c r="F124" s="215"/>
    </row>
    <row r="125" spans="1:6" ht="52.5" customHeight="1" x14ac:dyDescent="0.25">
      <c r="A125" s="150"/>
      <c r="B125" s="213" t="s">
        <v>245</v>
      </c>
      <c r="C125" s="214"/>
      <c r="D125" s="214"/>
      <c r="E125" s="214"/>
      <c r="F125" s="215"/>
    </row>
    <row r="126" spans="1:6" ht="15.75" customHeight="1" x14ac:dyDescent="0.25">
      <c r="A126" s="150"/>
      <c r="B126" s="213" t="s">
        <v>246</v>
      </c>
      <c r="C126" s="214"/>
      <c r="D126" s="214"/>
      <c r="E126" s="214"/>
      <c r="F126" s="215"/>
    </row>
    <row r="127" spans="1:6" ht="15.75" customHeight="1" x14ac:dyDescent="0.25">
      <c r="A127" s="150"/>
      <c r="B127" s="213" t="s">
        <v>247</v>
      </c>
      <c r="C127" s="214"/>
      <c r="D127" s="214"/>
      <c r="E127" s="214"/>
      <c r="F127" s="215"/>
    </row>
    <row r="128" spans="1:6" ht="34.15" customHeight="1" x14ac:dyDescent="0.25">
      <c r="A128" s="150"/>
      <c r="B128" s="213" t="s">
        <v>248</v>
      </c>
      <c r="C128" s="214"/>
      <c r="D128" s="214"/>
      <c r="E128" s="214"/>
      <c r="F128" s="215"/>
    </row>
    <row r="129" spans="1:6" ht="15.75" customHeight="1" x14ac:dyDescent="0.25">
      <c r="A129" s="150"/>
      <c r="B129" s="213" t="s">
        <v>249</v>
      </c>
      <c r="C129" s="214"/>
      <c r="D129" s="214"/>
      <c r="E129" s="214"/>
      <c r="F129" s="215"/>
    </row>
    <row r="130" spans="1:6" ht="57.75" customHeight="1" x14ac:dyDescent="0.25">
      <c r="A130" s="150"/>
      <c r="B130" s="213" t="s">
        <v>250</v>
      </c>
      <c r="C130" s="214"/>
      <c r="D130" s="214"/>
      <c r="E130" s="214"/>
      <c r="F130" s="215"/>
    </row>
    <row r="131" spans="1:6" ht="54.75" customHeight="1" x14ac:dyDescent="0.25">
      <c r="A131" s="150"/>
      <c r="B131" s="213" t="s">
        <v>251</v>
      </c>
      <c r="C131" s="214"/>
      <c r="D131" s="214"/>
      <c r="E131" s="214"/>
      <c r="F131" s="215"/>
    </row>
    <row r="132" spans="1:6" ht="37.15" customHeight="1" x14ac:dyDescent="0.25">
      <c r="A132" s="150"/>
      <c r="B132" s="213" t="s">
        <v>252</v>
      </c>
      <c r="C132" s="214"/>
      <c r="D132" s="214"/>
      <c r="E132" s="214"/>
      <c r="F132" s="215"/>
    </row>
    <row r="133" spans="1:6" ht="49.9" customHeight="1" x14ac:dyDescent="0.25">
      <c r="A133" s="150"/>
      <c r="B133" s="213" t="s">
        <v>253</v>
      </c>
      <c r="C133" s="214"/>
      <c r="D133" s="214"/>
      <c r="E133" s="214"/>
      <c r="F133" s="215"/>
    </row>
    <row r="134" spans="1:6" ht="51.6" customHeight="1" x14ac:dyDescent="0.25">
      <c r="A134" s="150"/>
      <c r="B134" s="213" t="s">
        <v>254</v>
      </c>
      <c r="C134" s="214"/>
      <c r="D134" s="214"/>
      <c r="E134" s="214"/>
      <c r="F134" s="215"/>
    </row>
    <row r="135" spans="1:6" ht="15.75" customHeight="1" x14ac:dyDescent="0.25">
      <c r="A135" s="150"/>
      <c r="B135" s="213" t="s">
        <v>255</v>
      </c>
      <c r="C135" s="214"/>
      <c r="D135" s="214"/>
      <c r="E135" s="214"/>
      <c r="F135" s="215"/>
    </row>
    <row r="136" spans="1:6" ht="15.75" customHeight="1" x14ac:dyDescent="0.25">
      <c r="A136" s="150"/>
      <c r="B136" s="222" t="s">
        <v>256</v>
      </c>
      <c r="C136" s="223"/>
      <c r="D136" s="223"/>
      <c r="E136" s="223"/>
      <c r="F136" s="224"/>
    </row>
    <row r="137" spans="1:6" ht="15.75" customHeight="1" x14ac:dyDescent="0.25">
      <c r="A137" s="150"/>
      <c r="B137" s="222" t="s">
        <v>257</v>
      </c>
      <c r="C137" s="223"/>
      <c r="D137" s="223"/>
      <c r="E137" s="223"/>
      <c r="F137" s="224"/>
    </row>
    <row r="138" spans="1:6" ht="15.75" customHeight="1" x14ac:dyDescent="0.25">
      <c r="A138" s="150"/>
      <c r="B138" s="213" t="s">
        <v>259</v>
      </c>
      <c r="C138" s="214"/>
      <c r="D138" s="214"/>
      <c r="E138" s="214"/>
      <c r="F138" s="215"/>
    </row>
    <row r="139" spans="1:6" ht="35.450000000000003" customHeight="1" x14ac:dyDescent="0.25">
      <c r="A139" s="150"/>
      <c r="B139" s="213" t="s">
        <v>258</v>
      </c>
      <c r="C139" s="214"/>
      <c r="D139" s="214"/>
      <c r="E139" s="214"/>
      <c r="F139" s="215"/>
    </row>
    <row r="140" spans="1:6" ht="33" customHeight="1" x14ac:dyDescent="0.25">
      <c r="A140" s="150"/>
      <c r="B140" s="213" t="s">
        <v>260</v>
      </c>
      <c r="C140" s="214"/>
      <c r="D140" s="214"/>
      <c r="E140" s="214"/>
      <c r="F140" s="215"/>
    </row>
    <row r="141" spans="1:6" ht="15.75" customHeight="1" x14ac:dyDescent="0.25">
      <c r="A141" s="150"/>
      <c r="B141" s="213" t="s">
        <v>261</v>
      </c>
      <c r="C141" s="214"/>
      <c r="D141" s="214"/>
      <c r="E141" s="214"/>
      <c r="F141" s="215"/>
    </row>
    <row r="142" spans="1:6" ht="15.75" customHeight="1" x14ac:dyDescent="0.25">
      <c r="A142" s="150"/>
      <c r="B142" s="213" t="s">
        <v>262</v>
      </c>
      <c r="C142" s="214"/>
      <c r="D142" s="214"/>
      <c r="E142" s="214"/>
      <c r="F142" s="215"/>
    </row>
    <row r="143" spans="1:6" ht="32.450000000000003" customHeight="1" x14ac:dyDescent="0.25">
      <c r="A143" s="150"/>
      <c r="B143" s="213" t="s">
        <v>263</v>
      </c>
      <c r="C143" s="214"/>
      <c r="D143" s="214"/>
      <c r="E143" s="214"/>
      <c r="F143" s="215"/>
    </row>
    <row r="144" spans="1:6" ht="15.75" customHeight="1" x14ac:dyDescent="0.25">
      <c r="A144" s="150"/>
      <c r="B144" s="213" t="s">
        <v>264</v>
      </c>
      <c r="C144" s="214"/>
      <c r="D144" s="214"/>
      <c r="E144" s="214"/>
      <c r="F144" s="215"/>
    </row>
    <row r="145" spans="1:6" ht="15.75" customHeight="1" x14ac:dyDescent="0.25">
      <c r="A145" s="150"/>
      <c r="B145" s="213" t="s">
        <v>265</v>
      </c>
      <c r="C145" s="214"/>
      <c r="D145" s="214"/>
      <c r="E145" s="214"/>
      <c r="F145" s="215"/>
    </row>
    <row r="146" spans="1:6" ht="34.15" customHeight="1" x14ac:dyDescent="0.25">
      <c r="A146" s="150"/>
      <c r="B146" s="213" t="s">
        <v>266</v>
      </c>
      <c r="C146" s="214"/>
      <c r="D146" s="214"/>
      <c r="E146" s="214"/>
      <c r="F146" s="215"/>
    </row>
    <row r="147" spans="1:6" ht="15.75" customHeight="1" x14ac:dyDescent="0.25">
      <c r="A147" s="150"/>
      <c r="B147" s="213" t="s">
        <v>267</v>
      </c>
      <c r="C147" s="214"/>
      <c r="D147" s="214"/>
      <c r="E147" s="214"/>
      <c r="F147" s="215"/>
    </row>
    <row r="148" spans="1:6" ht="15.75" customHeight="1" x14ac:dyDescent="0.25">
      <c r="A148" s="150"/>
      <c r="B148" s="213" t="s">
        <v>268</v>
      </c>
      <c r="C148" s="214"/>
      <c r="D148" s="214"/>
      <c r="E148" s="214"/>
      <c r="F148" s="215"/>
    </row>
    <row r="149" spans="1:6" ht="15.75" customHeight="1" x14ac:dyDescent="0.25">
      <c r="A149" s="150"/>
      <c r="B149" s="213" t="s">
        <v>269</v>
      </c>
      <c r="C149" s="214"/>
      <c r="D149" s="214"/>
      <c r="E149" s="214"/>
      <c r="F149" s="215"/>
    </row>
    <row r="150" spans="1:6" ht="15.75" customHeight="1" x14ac:dyDescent="0.25">
      <c r="A150" s="150"/>
      <c r="B150" s="213" t="s">
        <v>270</v>
      </c>
      <c r="C150" s="214"/>
      <c r="D150" s="214"/>
      <c r="E150" s="214"/>
      <c r="F150" s="215"/>
    </row>
    <row r="151" spans="1:6" ht="15.75" customHeight="1" x14ac:dyDescent="0.25">
      <c r="A151" s="150"/>
      <c r="B151" s="213" t="s">
        <v>271</v>
      </c>
      <c r="C151" s="214"/>
      <c r="D151" s="214"/>
      <c r="E151" s="214"/>
      <c r="F151" s="215"/>
    </row>
    <row r="152" spans="1:6" ht="15.75" customHeight="1" x14ac:dyDescent="0.25">
      <c r="A152" s="150"/>
      <c r="B152" s="213" t="s">
        <v>272</v>
      </c>
      <c r="C152" s="214"/>
      <c r="D152" s="214"/>
      <c r="E152" s="214"/>
      <c r="F152" s="215"/>
    </row>
    <row r="153" spans="1:6" ht="15" customHeight="1" x14ac:dyDescent="0.25"/>
    <row r="154" spans="1:6" ht="19.5" customHeight="1" x14ac:dyDescent="0.25">
      <c r="A154" s="131" t="s">
        <v>167</v>
      </c>
      <c r="B154" s="21"/>
      <c r="C154" s="21"/>
      <c r="D154" s="21"/>
      <c r="E154" s="21"/>
      <c r="F154" s="21"/>
    </row>
    <row r="155" spans="1:6" ht="34.5" customHeight="1" x14ac:dyDescent="0.25">
      <c r="A155" s="217" t="s">
        <v>302</v>
      </c>
      <c r="B155" s="217"/>
      <c r="C155" s="217"/>
      <c r="D155" s="217"/>
      <c r="E155" s="217"/>
      <c r="F155" s="217"/>
    </row>
    <row r="156" spans="1:6" ht="16.5" thickBot="1" x14ac:dyDescent="0.3"/>
    <row r="157" spans="1:6" ht="54.95" customHeight="1" x14ac:dyDescent="0.25">
      <c r="A157" s="155"/>
      <c r="B157" s="219" t="s">
        <v>365</v>
      </c>
      <c r="C157" s="220"/>
      <c r="D157" s="220"/>
      <c r="E157" s="220"/>
      <c r="F157" s="221"/>
    </row>
    <row r="158" spans="1:6" ht="32.450000000000003" customHeight="1" x14ac:dyDescent="0.25">
      <c r="A158" s="156"/>
      <c r="B158" s="213" t="s">
        <v>344</v>
      </c>
      <c r="C158" s="214"/>
      <c r="D158" s="214"/>
      <c r="E158" s="214"/>
      <c r="F158" s="218"/>
    </row>
    <row r="159" spans="1:6" ht="15.6" customHeight="1" x14ac:dyDescent="0.25">
      <c r="A159" s="156"/>
      <c r="B159" s="213" t="s">
        <v>345</v>
      </c>
      <c r="C159" s="214"/>
      <c r="D159" s="214"/>
      <c r="E159" s="214"/>
      <c r="F159" s="218"/>
    </row>
    <row r="160" spans="1:6" ht="33" customHeight="1" x14ac:dyDescent="0.25">
      <c r="A160" s="156"/>
      <c r="B160" s="213" t="s">
        <v>346</v>
      </c>
      <c r="C160" s="214"/>
      <c r="D160" s="214"/>
      <c r="E160" s="214"/>
      <c r="F160" s="218"/>
    </row>
    <row r="161" spans="1:6" ht="15.6" customHeight="1" x14ac:dyDescent="0.25">
      <c r="A161" s="156"/>
      <c r="B161" s="213" t="s">
        <v>347</v>
      </c>
      <c r="C161" s="214"/>
      <c r="D161" s="214"/>
      <c r="E161" s="214"/>
      <c r="F161" s="218"/>
    </row>
    <row r="162" spans="1:6" ht="38.1" customHeight="1" x14ac:dyDescent="0.25">
      <c r="A162" s="156"/>
      <c r="B162" s="213" t="s">
        <v>366</v>
      </c>
      <c r="C162" s="214"/>
      <c r="D162" s="214"/>
      <c r="E162" s="214"/>
      <c r="F162" s="218"/>
    </row>
    <row r="163" spans="1:6" ht="38.1" customHeight="1" x14ac:dyDescent="0.25">
      <c r="A163" s="156"/>
      <c r="B163" s="213" t="s">
        <v>367</v>
      </c>
      <c r="C163" s="214"/>
      <c r="D163" s="214"/>
      <c r="E163" s="214"/>
      <c r="F163" s="218"/>
    </row>
    <row r="164" spans="1:6" ht="38.1" customHeight="1" x14ac:dyDescent="0.25">
      <c r="A164" s="156"/>
      <c r="B164" s="213" t="s">
        <v>348</v>
      </c>
      <c r="C164" s="214"/>
      <c r="D164" s="214"/>
      <c r="E164" s="214"/>
      <c r="F164" s="218"/>
    </row>
    <row r="165" spans="1:6" ht="38.1" customHeight="1" x14ac:dyDescent="0.25">
      <c r="A165" s="156"/>
      <c r="B165" s="213" t="s">
        <v>368</v>
      </c>
      <c r="C165" s="214"/>
      <c r="D165" s="214"/>
      <c r="E165" s="214"/>
      <c r="F165" s="218"/>
    </row>
    <row r="166" spans="1:6" ht="38.1" customHeight="1" x14ac:dyDescent="0.25">
      <c r="A166" s="156"/>
      <c r="B166" s="213" t="s">
        <v>369</v>
      </c>
      <c r="C166" s="214"/>
      <c r="D166" s="214"/>
      <c r="E166" s="214"/>
      <c r="F166" s="218"/>
    </row>
    <row r="167" spans="1:6" ht="38.1" customHeight="1" x14ac:dyDescent="0.25">
      <c r="A167" s="156"/>
      <c r="B167" s="213" t="s">
        <v>349</v>
      </c>
      <c r="C167" s="214"/>
      <c r="D167" s="214"/>
      <c r="E167" s="214"/>
      <c r="F167" s="218"/>
    </row>
    <row r="168" spans="1:6" ht="15.6" customHeight="1" x14ac:dyDescent="0.25">
      <c r="A168" s="156"/>
      <c r="B168" s="213" t="s">
        <v>350</v>
      </c>
      <c r="C168" s="214"/>
      <c r="D168" s="214"/>
      <c r="E168" s="214"/>
      <c r="F168" s="218"/>
    </row>
    <row r="169" spans="1:6" ht="38.1" customHeight="1" x14ac:dyDescent="0.25">
      <c r="A169" s="156"/>
      <c r="B169" s="213" t="s">
        <v>370</v>
      </c>
      <c r="C169" s="214"/>
      <c r="D169" s="214"/>
      <c r="E169" s="214"/>
      <c r="F169" s="218"/>
    </row>
    <row r="170" spans="1:6" ht="49.5" customHeight="1" x14ac:dyDescent="0.25">
      <c r="A170" s="156"/>
      <c r="B170" s="213" t="s">
        <v>371</v>
      </c>
      <c r="C170" s="214"/>
      <c r="D170" s="214"/>
      <c r="E170" s="214"/>
      <c r="F170" s="218"/>
    </row>
    <row r="171" spans="1:6" ht="38.1" customHeight="1" x14ac:dyDescent="0.25">
      <c r="A171" s="156"/>
      <c r="B171" s="213" t="s">
        <v>351</v>
      </c>
      <c r="C171" s="214"/>
      <c r="D171" s="214"/>
      <c r="E171" s="214"/>
      <c r="F171" s="218"/>
    </row>
    <row r="172" spans="1:6" ht="38.1" customHeight="1" x14ac:dyDescent="0.25">
      <c r="A172" s="156"/>
      <c r="B172" s="213" t="s">
        <v>352</v>
      </c>
      <c r="C172" s="214"/>
      <c r="D172" s="214"/>
      <c r="E172" s="214"/>
      <c r="F172" s="218"/>
    </row>
    <row r="173" spans="1:6" ht="15.6" customHeight="1" x14ac:dyDescent="0.25">
      <c r="A173" s="163"/>
      <c r="B173" s="213" t="s">
        <v>372</v>
      </c>
      <c r="C173" s="214"/>
      <c r="D173" s="214"/>
      <c r="E173" s="214"/>
      <c r="F173" s="218"/>
    </row>
    <row r="174" spans="1:6" ht="15.6" customHeight="1" x14ac:dyDescent="0.25">
      <c r="A174" s="156"/>
      <c r="B174" s="213" t="s">
        <v>353</v>
      </c>
      <c r="C174" s="214"/>
      <c r="D174" s="214"/>
      <c r="E174" s="214"/>
      <c r="F174" s="218"/>
    </row>
    <row r="175" spans="1:6" ht="47.25" customHeight="1" x14ac:dyDescent="0.25">
      <c r="A175" s="156"/>
      <c r="B175" s="213" t="s">
        <v>373</v>
      </c>
      <c r="C175" s="214"/>
      <c r="D175" s="214"/>
      <c r="E175" s="214"/>
      <c r="F175" s="218"/>
    </row>
    <row r="176" spans="1:6" ht="15.6" customHeight="1" x14ac:dyDescent="0.25">
      <c r="A176" s="156"/>
      <c r="B176" s="213" t="s">
        <v>374</v>
      </c>
      <c r="C176" s="214"/>
      <c r="D176" s="214"/>
      <c r="E176" s="214"/>
      <c r="F176" s="218"/>
    </row>
    <row r="177" spans="1:6" ht="15.6" customHeight="1" x14ac:dyDescent="0.25">
      <c r="A177" s="156"/>
      <c r="B177" s="213" t="s">
        <v>375</v>
      </c>
      <c r="C177" s="214"/>
      <c r="D177" s="214"/>
      <c r="E177" s="214"/>
      <c r="F177" s="218"/>
    </row>
    <row r="178" spans="1:6" ht="34.5" customHeight="1" x14ac:dyDescent="0.25">
      <c r="A178" s="156"/>
      <c r="B178" s="213" t="s">
        <v>376</v>
      </c>
      <c r="C178" s="214"/>
      <c r="D178" s="214"/>
      <c r="E178" s="214"/>
      <c r="F178" s="218"/>
    </row>
    <row r="179" spans="1:6" ht="15.6" customHeight="1" x14ac:dyDescent="0.25">
      <c r="A179" s="156"/>
      <c r="B179" s="213" t="s">
        <v>377</v>
      </c>
      <c r="C179" s="214"/>
      <c r="D179" s="214"/>
      <c r="E179" s="214"/>
      <c r="F179" s="218"/>
    </row>
    <row r="180" spans="1:6" ht="38.1" customHeight="1" x14ac:dyDescent="0.25">
      <c r="A180" s="156"/>
      <c r="B180" s="213" t="s">
        <v>378</v>
      </c>
      <c r="C180" s="214"/>
      <c r="D180" s="214"/>
      <c r="E180" s="214"/>
      <c r="F180" s="218"/>
    </row>
    <row r="181" spans="1:6" ht="15.75" customHeight="1" x14ac:dyDescent="0.25">
      <c r="A181" s="156"/>
      <c r="B181" s="213" t="s">
        <v>354</v>
      </c>
      <c r="C181" s="214"/>
      <c r="D181" s="214"/>
      <c r="E181" s="214"/>
      <c r="F181" s="218"/>
    </row>
    <row r="182" spans="1:6" ht="38.1" customHeight="1" x14ac:dyDescent="0.25">
      <c r="A182" s="156"/>
      <c r="B182" s="213" t="s">
        <v>355</v>
      </c>
      <c r="C182" s="214"/>
      <c r="D182" s="214"/>
      <c r="E182" s="214"/>
      <c r="F182" s="218"/>
    </row>
    <row r="183" spans="1:6" ht="38.1" customHeight="1" x14ac:dyDescent="0.25">
      <c r="A183" s="183" t="s">
        <v>69</v>
      </c>
      <c r="B183" s="213" t="s">
        <v>356</v>
      </c>
      <c r="C183" s="214"/>
      <c r="D183" s="214"/>
      <c r="E183" s="214"/>
      <c r="F183" s="218"/>
    </row>
    <row r="184" spans="1:6" ht="46.15" customHeight="1" x14ac:dyDescent="0.25">
      <c r="A184" s="156"/>
      <c r="B184" s="213" t="s">
        <v>357</v>
      </c>
      <c r="C184" s="214"/>
      <c r="D184" s="214"/>
      <c r="E184" s="214"/>
      <c r="F184" s="218"/>
    </row>
    <row r="185" spans="1:6" ht="38.1" customHeight="1" x14ac:dyDescent="0.25">
      <c r="A185" s="156"/>
      <c r="B185" s="213" t="s">
        <v>379</v>
      </c>
      <c r="C185" s="214"/>
      <c r="D185" s="214"/>
      <c r="E185" s="214"/>
      <c r="F185" s="218"/>
    </row>
    <row r="186" spans="1:6" ht="30.6" customHeight="1" x14ac:dyDescent="0.25">
      <c r="A186" s="156"/>
      <c r="B186" s="213" t="s">
        <v>380</v>
      </c>
      <c r="C186" s="214"/>
      <c r="D186" s="214"/>
      <c r="E186" s="214"/>
      <c r="F186" s="218"/>
    </row>
    <row r="187" spans="1:6" ht="38.1" customHeight="1" x14ac:dyDescent="0.25">
      <c r="A187" s="156"/>
      <c r="B187" s="213" t="s">
        <v>381</v>
      </c>
      <c r="C187" s="214"/>
      <c r="D187" s="214"/>
      <c r="E187" s="214"/>
      <c r="F187" s="218"/>
    </row>
    <row r="188" spans="1:6" ht="15.75" customHeight="1" x14ac:dyDescent="0.25">
      <c r="A188" s="156"/>
      <c r="B188" s="213" t="s">
        <v>387</v>
      </c>
      <c r="C188" s="214"/>
      <c r="D188" s="214"/>
      <c r="E188" s="214"/>
      <c r="F188" s="218"/>
    </row>
    <row r="189" spans="1:6" ht="15.6" customHeight="1" x14ac:dyDescent="0.25">
      <c r="A189" s="156"/>
      <c r="B189" s="213" t="s">
        <v>358</v>
      </c>
      <c r="C189" s="214"/>
      <c r="D189" s="214"/>
      <c r="E189" s="214"/>
      <c r="F189" s="218"/>
    </row>
    <row r="190" spans="1:6" ht="39.6" customHeight="1" x14ac:dyDescent="0.25">
      <c r="A190" s="156"/>
      <c r="B190" s="213" t="s">
        <v>382</v>
      </c>
      <c r="C190" s="214"/>
      <c r="D190" s="214"/>
      <c r="E190" s="214"/>
      <c r="F190" s="218"/>
    </row>
    <row r="191" spans="1:6" ht="15.6" customHeight="1" x14ac:dyDescent="0.25">
      <c r="A191" s="156"/>
      <c r="B191" s="213" t="s">
        <v>359</v>
      </c>
      <c r="C191" s="214"/>
      <c r="D191" s="214"/>
      <c r="E191" s="214"/>
      <c r="F191" s="218"/>
    </row>
    <row r="192" spans="1:6" ht="39.6" customHeight="1" x14ac:dyDescent="0.25">
      <c r="A192" s="156"/>
      <c r="B192" s="213" t="s">
        <v>383</v>
      </c>
      <c r="C192" s="214"/>
      <c r="D192" s="214"/>
      <c r="E192" s="214"/>
      <c r="F192" s="218"/>
    </row>
    <row r="193" spans="1:6" ht="15.6" customHeight="1" x14ac:dyDescent="0.25">
      <c r="A193" s="156"/>
      <c r="B193" s="213" t="s">
        <v>360</v>
      </c>
      <c r="C193" s="214"/>
      <c r="D193" s="214"/>
      <c r="E193" s="214"/>
      <c r="F193" s="218"/>
    </row>
    <row r="194" spans="1:6" ht="15.75" customHeight="1" x14ac:dyDescent="0.25">
      <c r="A194" s="156"/>
      <c r="B194" s="213" t="s">
        <v>361</v>
      </c>
      <c r="C194" s="214"/>
      <c r="D194" s="214"/>
      <c r="E194" s="214"/>
      <c r="F194" s="218"/>
    </row>
    <row r="195" spans="1:6" ht="15.6" customHeight="1" x14ac:dyDescent="0.25">
      <c r="A195" s="156"/>
      <c r="B195" s="213" t="s">
        <v>362</v>
      </c>
      <c r="C195" s="214"/>
      <c r="D195" s="214"/>
      <c r="E195" s="214"/>
      <c r="F195" s="218"/>
    </row>
    <row r="196" spans="1:6" ht="16.899999999999999" customHeight="1" x14ac:dyDescent="0.25">
      <c r="A196" s="156"/>
      <c r="B196" s="213" t="s">
        <v>363</v>
      </c>
      <c r="C196" s="214"/>
      <c r="D196" s="214"/>
      <c r="E196" s="214"/>
      <c r="F196" s="218"/>
    </row>
    <row r="197" spans="1:6" ht="15.6" customHeight="1" x14ac:dyDescent="0.25">
      <c r="A197" s="156"/>
      <c r="B197" s="213" t="s">
        <v>384</v>
      </c>
      <c r="C197" s="214"/>
      <c r="D197" s="214"/>
      <c r="E197" s="214"/>
      <c r="F197" s="218"/>
    </row>
    <row r="198" spans="1:6" ht="15.6" customHeight="1" x14ac:dyDescent="0.25">
      <c r="A198" s="156"/>
      <c r="B198" s="213" t="s">
        <v>364</v>
      </c>
      <c r="C198" s="214"/>
      <c r="D198" s="214"/>
      <c r="E198" s="214"/>
      <c r="F198" s="218"/>
    </row>
    <row r="199" spans="1:6" ht="33" customHeight="1" x14ac:dyDescent="0.25">
      <c r="A199" s="156"/>
      <c r="B199" s="213" t="s">
        <v>385</v>
      </c>
      <c r="C199" s="214"/>
      <c r="D199" s="214"/>
      <c r="E199" s="214"/>
      <c r="F199" s="218"/>
    </row>
    <row r="200" spans="1:6" ht="18.600000000000001" customHeight="1" thickBot="1" x14ac:dyDescent="0.3">
      <c r="A200" s="157"/>
      <c r="B200" s="225" t="s">
        <v>386</v>
      </c>
      <c r="C200" s="226"/>
      <c r="D200" s="226"/>
      <c r="E200" s="226"/>
      <c r="F200" s="227"/>
    </row>
    <row r="201" spans="1:6" x14ac:dyDescent="0.25"/>
    <row r="202" spans="1:6" ht="18" customHeight="1" x14ac:dyDescent="0.25">
      <c r="A202" s="131" t="s">
        <v>168</v>
      </c>
      <c r="B202" s="61"/>
      <c r="C202" s="21"/>
      <c r="D202" s="21"/>
      <c r="E202" s="21"/>
      <c r="F202" s="21"/>
    </row>
    <row r="203" spans="1:6" x14ac:dyDescent="0.25"/>
    <row r="204" spans="1:6" ht="32.450000000000003" customHeight="1" x14ac:dyDescent="0.25">
      <c r="A204" s="228" t="s">
        <v>12</v>
      </c>
      <c r="B204" s="228"/>
      <c r="C204" s="228"/>
      <c r="D204" s="228"/>
      <c r="E204" s="228"/>
      <c r="F204" s="228"/>
    </row>
    <row r="205" spans="1:6" ht="409.5" customHeight="1" x14ac:dyDescent="0.25">
      <c r="A205" s="375" t="s">
        <v>489</v>
      </c>
      <c r="B205" s="375"/>
      <c r="C205" s="375"/>
      <c r="D205" s="375"/>
      <c r="E205" s="375"/>
      <c r="F205" s="375"/>
    </row>
    <row r="206" spans="1:6" ht="409.5" customHeight="1" x14ac:dyDescent="0.25">
      <c r="A206" s="375"/>
      <c r="B206" s="375"/>
      <c r="C206" s="375"/>
      <c r="D206" s="375"/>
      <c r="E206" s="375"/>
      <c r="F206" s="375"/>
    </row>
    <row r="207" spans="1:6" ht="129" customHeight="1" x14ac:dyDescent="0.25">
      <c r="A207" s="375"/>
      <c r="B207" s="375"/>
      <c r="C207" s="375"/>
      <c r="D207" s="375"/>
      <c r="E207" s="375"/>
      <c r="F207" s="375"/>
    </row>
    <row r="208" spans="1:6" x14ac:dyDescent="0.25">
      <c r="A208" s="375"/>
      <c r="B208" s="375"/>
      <c r="C208" s="375"/>
      <c r="D208" s="375"/>
      <c r="E208" s="375"/>
      <c r="F208" s="375"/>
    </row>
    <row r="209" spans="1:17" x14ac:dyDescent="0.25">
      <c r="A209" s="375"/>
      <c r="B209" s="375"/>
      <c r="C209" s="375"/>
      <c r="D209" s="375"/>
      <c r="E209" s="375"/>
      <c r="F209" s="375"/>
    </row>
    <row r="210" spans="1:17" ht="20.25" customHeight="1" x14ac:dyDescent="0.25">
      <c r="A210" s="229" t="s">
        <v>299</v>
      </c>
      <c r="B210" s="229"/>
      <c r="C210" s="229"/>
      <c r="D210" s="229"/>
      <c r="E210" s="229"/>
      <c r="F210" s="229"/>
    </row>
    <row r="211" spans="1:17" s="29" customFormat="1" ht="409.6" customHeight="1" x14ac:dyDescent="0.25">
      <c r="A211" s="210" t="s">
        <v>516</v>
      </c>
      <c r="B211" s="211"/>
      <c r="C211" s="211"/>
      <c r="D211" s="211"/>
      <c r="E211" s="211"/>
      <c r="F211" s="211"/>
    </row>
    <row r="212" spans="1:17" x14ac:dyDescent="0.25"/>
    <row r="213" spans="1:17" x14ac:dyDescent="0.25">
      <c r="A213" s="129" t="s">
        <v>215</v>
      </c>
      <c r="B213" s="83"/>
      <c r="C213" s="84"/>
      <c r="D213" s="84"/>
      <c r="E213" s="84"/>
      <c r="F213" s="84"/>
    </row>
    <row r="214" spans="1:17" ht="39" customHeight="1" x14ac:dyDescent="0.25">
      <c r="A214" s="338" t="s">
        <v>214</v>
      </c>
      <c r="B214" s="338"/>
      <c r="C214" s="338"/>
      <c r="D214" s="338"/>
      <c r="E214" s="338"/>
      <c r="F214" s="338"/>
    </row>
    <row r="215" spans="1:17" ht="405.75" customHeight="1" x14ac:dyDescent="0.25">
      <c r="A215" s="212" t="s">
        <v>488</v>
      </c>
      <c r="B215" s="212"/>
      <c r="C215" s="212"/>
      <c r="D215" s="212"/>
      <c r="E215" s="212"/>
      <c r="F215" s="212"/>
    </row>
    <row r="216" spans="1:17" ht="20.25" customHeight="1" x14ac:dyDescent="0.25">
      <c r="A216" s="229" t="s">
        <v>299</v>
      </c>
      <c r="B216" s="229"/>
      <c r="C216" s="229"/>
      <c r="D216" s="229"/>
      <c r="E216" s="229"/>
      <c r="F216" s="229"/>
    </row>
    <row r="217" spans="1:17" ht="96" customHeight="1" x14ac:dyDescent="0.25">
      <c r="A217" s="340" t="s">
        <v>502</v>
      </c>
      <c r="B217" s="341"/>
      <c r="C217" s="341"/>
      <c r="D217" s="341"/>
      <c r="E217" s="341"/>
      <c r="F217" s="341"/>
    </row>
    <row r="218" spans="1:17" x14ac:dyDescent="0.25"/>
    <row r="219" spans="1:17" x14ac:dyDescent="0.25">
      <c r="A219" s="100" t="s">
        <v>289</v>
      </c>
      <c r="B219" s="63"/>
      <c r="C219" s="63"/>
      <c r="D219" s="63"/>
      <c r="E219" s="63"/>
      <c r="F219" s="63"/>
      <c r="G219" s="64"/>
      <c r="H219" s="64"/>
      <c r="I219" s="64"/>
      <c r="J219" s="64"/>
      <c r="K219" s="64"/>
      <c r="L219" s="64"/>
      <c r="M219" s="64"/>
      <c r="N219" s="64"/>
      <c r="O219" s="64"/>
      <c r="P219" s="64"/>
      <c r="Q219" s="64"/>
    </row>
    <row r="220" spans="1:17" ht="20.25" customHeight="1" x14ac:dyDescent="0.25">
      <c r="A220" s="212" t="s">
        <v>487</v>
      </c>
      <c r="B220" s="212"/>
      <c r="C220" s="212"/>
      <c r="D220" s="212"/>
      <c r="E220" s="212"/>
      <c r="F220" s="212"/>
    </row>
    <row r="221" spans="1:17" ht="50.1" customHeight="1" x14ac:dyDescent="0.25">
      <c r="A221" s="216" t="s">
        <v>58</v>
      </c>
      <c r="B221" s="216"/>
      <c r="C221" s="216"/>
      <c r="D221" s="216"/>
      <c r="E221" s="216"/>
      <c r="F221" s="216"/>
    </row>
    <row r="222" spans="1:17" x14ac:dyDescent="0.25"/>
    <row r="223" spans="1:17" x14ac:dyDescent="0.25">
      <c r="A223" s="100" t="s">
        <v>52</v>
      </c>
      <c r="B223" s="21"/>
      <c r="C223" s="21"/>
      <c r="D223" s="21"/>
      <c r="E223" s="21"/>
      <c r="F223" s="21"/>
    </row>
    <row r="224" spans="1:17" ht="36" customHeight="1" x14ac:dyDescent="0.25">
      <c r="A224" s="339" t="s">
        <v>425</v>
      </c>
      <c r="B224" s="339"/>
      <c r="C224" s="339"/>
      <c r="D224" s="339"/>
      <c r="E224" s="339"/>
      <c r="F224" s="339"/>
    </row>
    <row r="225" spans="1:6" x14ac:dyDescent="0.25">
      <c r="A225" s="212" t="s">
        <v>163</v>
      </c>
      <c r="B225" s="212"/>
      <c r="C225" s="212"/>
      <c r="D225" s="212"/>
      <c r="E225" s="212"/>
      <c r="F225" s="212"/>
    </row>
    <row r="226" spans="1:6" ht="20.25" customHeight="1" x14ac:dyDescent="0.25">
      <c r="A226" s="229" t="s">
        <v>305</v>
      </c>
      <c r="B226" s="229"/>
      <c r="C226" s="229"/>
      <c r="D226" s="229"/>
      <c r="E226" s="229"/>
      <c r="F226" s="229"/>
    </row>
    <row r="227" spans="1:6" s="29" customFormat="1" ht="409.6" customHeight="1" x14ac:dyDescent="0.25">
      <c r="A227" s="210" t="s">
        <v>514</v>
      </c>
      <c r="B227" s="211"/>
      <c r="C227" s="211"/>
      <c r="D227" s="211"/>
      <c r="E227" s="211"/>
      <c r="F227" s="211"/>
    </row>
    <row r="228" spans="1:6" x14ac:dyDescent="0.25">
      <c r="A228" s="100" t="s">
        <v>13</v>
      </c>
      <c r="B228" s="21"/>
      <c r="C228" s="21"/>
      <c r="D228" s="21"/>
      <c r="E228" s="21"/>
      <c r="F228" s="21"/>
    </row>
    <row r="229" spans="1:6" x14ac:dyDescent="0.25"/>
    <row r="230" spans="1:6" x14ac:dyDescent="0.25">
      <c r="A230" s="149" t="s">
        <v>290</v>
      </c>
      <c r="B230" s="21"/>
      <c r="C230" s="21"/>
      <c r="D230" s="21"/>
      <c r="E230" s="21"/>
      <c r="F230" s="21"/>
    </row>
    <row r="231" spans="1:6" ht="16.5" thickBot="1" x14ac:dyDescent="0.3">
      <c r="A231" s="17"/>
      <c r="B231" s="18"/>
      <c r="C231" s="18"/>
      <c r="D231" s="18"/>
      <c r="E231" s="18"/>
      <c r="F231" s="18"/>
    </row>
    <row r="232" spans="1:6" x14ac:dyDescent="0.25">
      <c r="A232" s="101"/>
      <c r="B232" s="31"/>
      <c r="C232" s="32" t="s">
        <v>68</v>
      </c>
      <c r="D232" s="123"/>
      <c r="E232" s="124"/>
      <c r="F232" s="125"/>
    </row>
    <row r="233" spans="1:6" x14ac:dyDescent="0.25">
      <c r="A233" s="254" t="s">
        <v>14</v>
      </c>
      <c r="B233" s="87" t="s">
        <v>144</v>
      </c>
      <c r="C233" s="158"/>
      <c r="D233" s="126"/>
      <c r="E233" s="127"/>
      <c r="F233" s="128"/>
    </row>
    <row r="234" spans="1:6" ht="53.25" customHeight="1" x14ac:dyDescent="0.25">
      <c r="A234" s="255"/>
      <c r="B234" s="87" t="s">
        <v>143</v>
      </c>
      <c r="C234" s="158"/>
      <c r="D234" s="248"/>
      <c r="E234" s="249"/>
      <c r="F234" s="250"/>
    </row>
    <row r="235" spans="1:6" ht="45" customHeight="1" thickBot="1" x14ac:dyDescent="0.3">
      <c r="A235" s="256"/>
      <c r="B235" s="88" t="s">
        <v>283</v>
      </c>
      <c r="C235" s="159"/>
      <c r="D235" s="251"/>
      <c r="E235" s="252"/>
      <c r="F235" s="253"/>
    </row>
    <row r="236" spans="1:6" ht="27" customHeight="1" x14ac:dyDescent="0.25"/>
    <row r="237" spans="1:6" x14ac:dyDescent="0.25">
      <c r="A237" s="149" t="s">
        <v>291</v>
      </c>
      <c r="B237" s="21"/>
      <c r="C237" s="21"/>
      <c r="D237" s="21"/>
      <c r="E237" s="21"/>
      <c r="F237" s="21"/>
    </row>
    <row r="238" spans="1:6" x14ac:dyDescent="0.25">
      <c r="A238" s="102"/>
      <c r="B238" s="18"/>
      <c r="C238" s="18"/>
      <c r="D238" s="18"/>
      <c r="E238" s="18"/>
      <c r="F238" s="18"/>
    </row>
    <row r="239" spans="1:6" ht="30.75" customHeight="1" x14ac:dyDescent="0.25">
      <c r="A239" s="103"/>
      <c r="B239" s="33"/>
      <c r="C239" s="33"/>
      <c r="D239" s="137" t="s">
        <v>146</v>
      </c>
      <c r="E239" s="348" t="s">
        <v>304</v>
      </c>
      <c r="F239" s="349"/>
    </row>
    <row r="240" spans="1:6" ht="75" customHeight="1" x14ac:dyDescent="0.25">
      <c r="A240" s="345" t="s">
        <v>15</v>
      </c>
      <c r="B240" s="268" t="s">
        <v>306</v>
      </c>
      <c r="C240" s="269"/>
      <c r="D240" s="158"/>
      <c r="E240" s="257"/>
      <c r="F240" s="258"/>
    </row>
    <row r="241" spans="1:6" ht="36" customHeight="1" x14ac:dyDescent="0.25">
      <c r="A241" s="346"/>
      <c r="B241" s="268" t="s">
        <v>160</v>
      </c>
      <c r="C241" s="269"/>
      <c r="D241" s="158"/>
      <c r="E241" s="257"/>
      <c r="F241" s="258"/>
    </row>
    <row r="242" spans="1:6" ht="38.25" customHeight="1" x14ac:dyDescent="0.25">
      <c r="A242" s="346"/>
      <c r="B242" s="268" t="s">
        <v>161</v>
      </c>
      <c r="C242" s="269"/>
      <c r="D242" s="158"/>
      <c r="E242" s="257"/>
      <c r="F242" s="258"/>
    </row>
    <row r="243" spans="1:6" ht="36" customHeight="1" x14ac:dyDescent="0.25">
      <c r="A243" s="346"/>
      <c r="B243" s="268" t="s">
        <v>150</v>
      </c>
      <c r="C243" s="269"/>
      <c r="D243" s="158"/>
      <c r="E243" s="52"/>
      <c r="F243" s="23"/>
    </row>
    <row r="244" spans="1:6" x14ac:dyDescent="0.25">
      <c r="A244" s="347"/>
      <c r="B244" s="268" t="s">
        <v>114</v>
      </c>
      <c r="C244" s="269"/>
      <c r="D244" s="158"/>
      <c r="E244" s="257"/>
      <c r="F244" s="258"/>
    </row>
    <row r="245" spans="1:6" x14ac:dyDescent="0.25"/>
    <row r="246" spans="1:6" x14ac:dyDescent="0.25">
      <c r="A246" s="149" t="s">
        <v>307</v>
      </c>
      <c r="B246" s="61"/>
      <c r="C246" s="21"/>
      <c r="D246" s="21"/>
      <c r="E246" s="21"/>
      <c r="F246" s="21"/>
    </row>
    <row r="247" spans="1:6" ht="16.5" thickBot="1" x14ac:dyDescent="0.3">
      <c r="A247" s="17"/>
      <c r="B247" s="65"/>
      <c r="C247" s="18"/>
      <c r="D247" s="18"/>
      <c r="E247" s="18"/>
      <c r="F247" s="18"/>
    </row>
    <row r="248" spans="1:6" x14ac:dyDescent="0.25">
      <c r="A248" s="66"/>
      <c r="B248" s="67"/>
      <c r="C248" s="31"/>
      <c r="D248" s="31"/>
      <c r="E248" s="31"/>
      <c r="F248" s="53" t="s">
        <v>68</v>
      </c>
    </row>
    <row r="249" spans="1:6" ht="21.75" customHeight="1" x14ac:dyDescent="0.25">
      <c r="A249" s="254" t="s">
        <v>15</v>
      </c>
      <c r="B249" s="241" t="s">
        <v>135</v>
      </c>
      <c r="C249" s="242"/>
      <c r="D249" s="242"/>
      <c r="E249" s="243"/>
      <c r="F249" s="160"/>
    </row>
    <row r="250" spans="1:6" ht="21.75" customHeight="1" x14ac:dyDescent="0.25">
      <c r="A250" s="255"/>
      <c r="B250" s="241" t="s">
        <v>136</v>
      </c>
      <c r="C250" s="242"/>
      <c r="D250" s="242"/>
      <c r="E250" s="243"/>
      <c r="F250" s="160"/>
    </row>
    <row r="251" spans="1:6" ht="52.5" customHeight="1" x14ac:dyDescent="0.25">
      <c r="A251" s="255"/>
      <c r="B251" s="244" t="s">
        <v>137</v>
      </c>
      <c r="C251" s="245"/>
      <c r="D251" s="245"/>
      <c r="E251" s="246"/>
      <c r="F251" s="160"/>
    </row>
    <row r="252" spans="1:6" ht="34.5" customHeight="1" thickBot="1" x14ac:dyDescent="0.3">
      <c r="A252" s="256"/>
      <c r="B252" s="379" t="s">
        <v>138</v>
      </c>
      <c r="C252" s="380"/>
      <c r="D252" s="380"/>
      <c r="E252" s="381"/>
      <c r="F252" s="161"/>
    </row>
    <row r="253" spans="1:6" x14ac:dyDescent="0.25">
      <c r="A253" s="34"/>
      <c r="B253" s="34"/>
      <c r="C253" s="34"/>
    </row>
    <row r="254" spans="1:6" ht="67.5" customHeight="1" x14ac:dyDescent="0.25">
      <c r="A254" s="259" t="s">
        <v>446</v>
      </c>
      <c r="B254" s="259"/>
      <c r="C254" s="259"/>
      <c r="D254" s="259"/>
      <c r="E254" s="259"/>
      <c r="F254" s="259"/>
    </row>
    <row r="255" spans="1:6" x14ac:dyDescent="0.25">
      <c r="A255" s="99" t="s">
        <v>308</v>
      </c>
      <c r="B255" s="21"/>
      <c r="C255" s="21"/>
      <c r="D255" s="21"/>
      <c r="E255" s="21"/>
      <c r="F255" s="21"/>
    </row>
    <row r="256" spans="1:6" x14ac:dyDescent="0.25"/>
    <row r="257" spans="1:6" x14ac:dyDescent="0.25">
      <c r="A257" s="99" t="s">
        <v>16</v>
      </c>
      <c r="B257" s="25"/>
      <c r="C257" s="21"/>
      <c r="D257" s="21"/>
      <c r="E257" s="21"/>
      <c r="F257" s="21"/>
    </row>
    <row r="258" spans="1:6" ht="18.75" customHeight="1" x14ac:dyDescent="0.25">
      <c r="A258" s="150"/>
      <c r="B258" s="86" t="s">
        <v>86</v>
      </c>
      <c r="C258" s="18"/>
      <c r="D258" s="150"/>
      <c r="E258" s="86" t="s">
        <v>90</v>
      </c>
      <c r="F258" s="18"/>
    </row>
    <row r="259" spans="1:6" ht="18.75" customHeight="1" x14ac:dyDescent="0.25">
      <c r="A259" s="150"/>
      <c r="B259" s="86" t="s">
        <v>95</v>
      </c>
      <c r="C259" s="18"/>
      <c r="D259" s="150"/>
      <c r="E259" s="86" t="s">
        <v>91</v>
      </c>
      <c r="F259" s="18"/>
    </row>
    <row r="260" spans="1:6" ht="18.75" customHeight="1" x14ac:dyDescent="0.25">
      <c r="A260" s="150"/>
      <c r="B260" s="86" t="s">
        <v>87</v>
      </c>
      <c r="C260" s="18"/>
      <c r="D260" s="150"/>
      <c r="E260" s="86" t="s">
        <v>92</v>
      </c>
      <c r="F260" s="18"/>
    </row>
    <row r="261" spans="1:6" ht="18.75" customHeight="1" x14ac:dyDescent="0.25">
      <c r="A261" s="150"/>
      <c r="B261" s="86" t="s">
        <v>88</v>
      </c>
      <c r="C261" s="18"/>
      <c r="D261" s="150"/>
      <c r="E261" s="86" t="s">
        <v>93</v>
      </c>
      <c r="F261" s="18"/>
    </row>
    <row r="262" spans="1:6" ht="18.75" customHeight="1" x14ac:dyDescent="0.25">
      <c r="A262" s="150"/>
      <c r="B262" s="86" t="s">
        <v>89</v>
      </c>
      <c r="C262" s="18"/>
      <c r="D262" s="150"/>
      <c r="E262" s="86" t="s">
        <v>94</v>
      </c>
      <c r="F262" s="18"/>
    </row>
    <row r="263" spans="1:6" ht="18.75" customHeight="1" x14ac:dyDescent="0.25"/>
    <row r="264" spans="1:6" ht="18.75" customHeight="1" x14ac:dyDescent="0.25">
      <c r="A264" s="99" t="s">
        <v>17</v>
      </c>
      <c r="B264" s="21"/>
      <c r="C264" s="21"/>
      <c r="D264" s="21"/>
      <c r="E264" s="21"/>
      <c r="F264" s="21"/>
    </row>
    <row r="265" spans="1:6" ht="18.75" customHeight="1" x14ac:dyDescent="0.25">
      <c r="A265" s="150"/>
      <c r="B265" s="86" t="s">
        <v>96</v>
      </c>
      <c r="D265" s="150"/>
      <c r="E265" s="86" t="s">
        <v>448</v>
      </c>
    </row>
    <row r="266" spans="1:6" ht="18.75" customHeight="1" x14ac:dyDescent="0.25">
      <c r="A266" s="150"/>
      <c r="B266" s="86" t="s">
        <v>97</v>
      </c>
      <c r="D266" s="150"/>
      <c r="E266" s="86" t="s">
        <v>449</v>
      </c>
    </row>
    <row r="267" spans="1:6" ht="18.75" customHeight="1" x14ac:dyDescent="0.25">
      <c r="A267" s="150"/>
      <c r="B267" s="86" t="s">
        <v>98</v>
      </c>
      <c r="D267" s="150"/>
      <c r="E267" s="86" t="s">
        <v>450</v>
      </c>
    </row>
    <row r="268" spans="1:6" x14ac:dyDescent="0.25">
      <c r="A268" s="150"/>
      <c r="B268" s="86" t="s">
        <v>99</v>
      </c>
      <c r="D268" s="150"/>
      <c r="E268" s="86" t="s">
        <v>451</v>
      </c>
    </row>
    <row r="269" spans="1:6" x14ac:dyDescent="0.25">
      <c r="A269" s="150"/>
      <c r="B269" s="86" t="s">
        <v>100</v>
      </c>
      <c r="D269" s="150"/>
      <c r="E269" s="86" t="s">
        <v>452</v>
      </c>
    </row>
    <row r="270" spans="1:6" ht="18.75" customHeight="1" x14ac:dyDescent="0.25">
      <c r="A270" s="150"/>
      <c r="B270" s="86" t="s">
        <v>101</v>
      </c>
    </row>
    <row r="271" spans="1:6" ht="18.75" customHeight="1" x14ac:dyDescent="0.25"/>
    <row r="272" spans="1:6" x14ac:dyDescent="0.25">
      <c r="A272" s="99" t="s">
        <v>18</v>
      </c>
      <c r="B272" s="25"/>
      <c r="C272" s="21"/>
      <c r="D272" s="21"/>
      <c r="E272" s="21"/>
      <c r="F272" s="21"/>
    </row>
    <row r="273" spans="1:11" x14ac:dyDescent="0.25">
      <c r="A273" s="247" t="s">
        <v>163</v>
      </c>
      <c r="B273" s="247"/>
      <c r="C273" s="247"/>
      <c r="D273" s="247"/>
      <c r="E273" s="247"/>
      <c r="F273" s="247"/>
    </row>
    <row r="274" spans="1:11" ht="15.75" customHeight="1" x14ac:dyDescent="0.25">
      <c r="A274" s="229" t="s">
        <v>299</v>
      </c>
      <c r="B274" s="229"/>
      <c r="C274" s="229"/>
      <c r="D274" s="229"/>
      <c r="E274" s="229"/>
      <c r="F274" s="229"/>
    </row>
    <row r="275" spans="1:11" ht="68.25" customHeight="1" x14ac:dyDescent="0.25">
      <c r="A275" s="267" t="s">
        <v>503</v>
      </c>
      <c r="B275" s="216"/>
      <c r="C275" s="216"/>
      <c r="D275" s="216"/>
      <c r="E275" s="216"/>
      <c r="F275" s="216"/>
    </row>
    <row r="276" spans="1:11" x14ac:dyDescent="0.25"/>
    <row r="277" spans="1:11" x14ac:dyDescent="0.25">
      <c r="A277" s="99" t="s">
        <v>19</v>
      </c>
      <c r="B277" s="21"/>
      <c r="C277" s="21"/>
      <c r="D277" s="21"/>
      <c r="E277" s="21"/>
      <c r="F277" s="21"/>
    </row>
    <row r="278" spans="1:11" ht="15.75" customHeight="1" x14ac:dyDescent="0.25">
      <c r="A278" s="217" t="s">
        <v>426</v>
      </c>
      <c r="B278" s="217"/>
      <c r="C278" s="217"/>
      <c r="D278" s="217"/>
      <c r="E278" s="217"/>
      <c r="F278" s="217"/>
    </row>
    <row r="279" spans="1:11" x14ac:dyDescent="0.25">
      <c r="A279" s="247" t="s">
        <v>163</v>
      </c>
      <c r="B279" s="247"/>
      <c r="C279" s="247"/>
      <c r="D279" s="247"/>
      <c r="E279" s="247"/>
      <c r="F279" s="247"/>
    </row>
    <row r="280" spans="1:11" ht="15.75" customHeight="1" x14ac:dyDescent="0.25">
      <c r="A280" s="229" t="s">
        <v>299</v>
      </c>
      <c r="B280" s="229"/>
      <c r="C280" s="229"/>
      <c r="D280" s="229"/>
      <c r="E280" s="229"/>
      <c r="F280" s="229"/>
    </row>
    <row r="281" spans="1:11" ht="56.25" customHeight="1" x14ac:dyDescent="0.25">
      <c r="A281" s="216" t="s">
        <v>504</v>
      </c>
      <c r="B281" s="216"/>
      <c r="C281" s="216"/>
      <c r="D281" s="216"/>
      <c r="E281" s="216"/>
      <c r="F281" s="216"/>
    </row>
    <row r="282" spans="1:11" x14ac:dyDescent="0.25">
      <c r="A282" s="136"/>
      <c r="B282" s="135"/>
      <c r="C282" s="68"/>
      <c r="D282" s="68"/>
      <c r="E282" s="68"/>
      <c r="F282" s="68"/>
    </row>
    <row r="283" spans="1:11" x14ac:dyDescent="0.25">
      <c r="A283" s="131" t="s">
        <v>292</v>
      </c>
      <c r="B283" s="21"/>
      <c r="C283" s="21"/>
      <c r="D283" s="21"/>
      <c r="E283" s="21"/>
      <c r="F283" s="21"/>
    </row>
    <row r="284" spans="1:11" ht="16.5" thickBot="1" x14ac:dyDescent="0.3">
      <c r="G284" s="18"/>
      <c r="H284" s="18"/>
      <c r="I284" s="18"/>
      <c r="J284" s="18"/>
      <c r="K284" s="18"/>
    </row>
    <row r="285" spans="1:11" ht="31.5" customHeight="1" thickBot="1" x14ac:dyDescent="0.3">
      <c r="A285" s="104"/>
      <c r="B285" s="239" t="s">
        <v>58</v>
      </c>
      <c r="C285" s="240"/>
      <c r="D285" s="239" t="s">
        <v>278</v>
      </c>
      <c r="E285" s="270"/>
      <c r="F285" s="240"/>
      <c r="G285" s="18"/>
      <c r="H285" s="18"/>
      <c r="I285" s="18"/>
      <c r="J285" s="18"/>
      <c r="K285" s="18"/>
    </row>
    <row r="286" spans="1:11" ht="37.5" customHeight="1" x14ac:dyDescent="0.25">
      <c r="A286" s="277" t="s">
        <v>293</v>
      </c>
      <c r="B286" s="89" t="s">
        <v>60</v>
      </c>
      <c r="C286" s="177" t="s">
        <v>499</v>
      </c>
      <c r="D286" s="230" t="s">
        <v>61</v>
      </c>
      <c r="E286" s="231"/>
      <c r="F286" s="232"/>
      <c r="G286" s="18"/>
      <c r="H286" s="18"/>
      <c r="I286" s="18"/>
      <c r="J286" s="18"/>
      <c r="K286" s="18"/>
    </row>
    <row r="287" spans="1:11" x14ac:dyDescent="0.25">
      <c r="A287" s="278"/>
      <c r="B287" s="90" t="s">
        <v>102</v>
      </c>
      <c r="C287" s="184" t="s">
        <v>69</v>
      </c>
      <c r="D287" s="233"/>
      <c r="E287" s="234"/>
      <c r="F287" s="235"/>
      <c r="G287" s="18"/>
      <c r="H287" s="18"/>
      <c r="I287" s="18"/>
      <c r="J287" s="18"/>
      <c r="K287" s="18"/>
    </row>
    <row r="288" spans="1:11" ht="16.5" thickBot="1" x14ac:dyDescent="0.3">
      <c r="A288" s="279"/>
      <c r="B288" s="91" t="s">
        <v>103</v>
      </c>
      <c r="C288" s="164"/>
      <c r="D288" s="236"/>
      <c r="E288" s="237"/>
      <c r="F288" s="238"/>
      <c r="G288" s="18"/>
      <c r="H288" s="18"/>
      <c r="I288" s="18"/>
      <c r="J288" s="18"/>
      <c r="K288" s="18"/>
    </row>
    <row r="289" spans="1:11" ht="15.75" customHeight="1" x14ac:dyDescent="0.25">
      <c r="A289" s="277" t="s">
        <v>294</v>
      </c>
      <c r="B289" s="116" t="s">
        <v>63</v>
      </c>
      <c r="C289" s="117"/>
      <c r="D289" s="382" t="s">
        <v>62</v>
      </c>
      <c r="E289" s="383"/>
      <c r="F289" s="53" t="s">
        <v>132</v>
      </c>
      <c r="G289" s="18"/>
      <c r="H289" s="18"/>
      <c r="I289" s="18"/>
      <c r="J289" s="18"/>
      <c r="K289" s="18"/>
    </row>
    <row r="290" spans="1:11" ht="53.25" customHeight="1" x14ac:dyDescent="0.25">
      <c r="A290" s="278"/>
      <c r="B290" s="90" t="s">
        <v>104</v>
      </c>
      <c r="C290" s="180" t="s">
        <v>69</v>
      </c>
      <c r="D290" s="280" t="s">
        <v>151</v>
      </c>
      <c r="E290" s="281"/>
      <c r="F290" s="160"/>
      <c r="G290" s="56"/>
      <c r="H290" s="18"/>
      <c r="I290" s="18"/>
      <c r="J290" s="18"/>
      <c r="K290" s="18"/>
    </row>
    <row r="291" spans="1:11" ht="51" customHeight="1" x14ac:dyDescent="0.25">
      <c r="A291" s="278"/>
      <c r="B291" s="90" t="s">
        <v>155</v>
      </c>
      <c r="C291" s="180" t="s">
        <v>69</v>
      </c>
      <c r="D291" s="280" t="s">
        <v>152</v>
      </c>
      <c r="E291" s="281"/>
      <c r="F291" s="160"/>
      <c r="G291" s="57"/>
      <c r="H291" s="18"/>
      <c r="I291" s="18"/>
      <c r="J291" s="18"/>
      <c r="K291" s="18"/>
    </row>
    <row r="292" spans="1:11" x14ac:dyDescent="0.25">
      <c r="A292" s="278"/>
      <c r="B292" s="118" t="s">
        <v>156</v>
      </c>
      <c r="C292" s="165"/>
      <c r="D292" s="280" t="s">
        <v>153</v>
      </c>
      <c r="E292" s="281"/>
      <c r="F292" s="160"/>
      <c r="G292" s="18"/>
      <c r="H292" s="18"/>
      <c r="I292" s="18"/>
      <c r="J292" s="18"/>
      <c r="K292" s="18"/>
    </row>
    <row r="293" spans="1:11" ht="15.75" customHeight="1" x14ac:dyDescent="0.25">
      <c r="A293" s="278"/>
      <c r="B293" s="119" t="s">
        <v>105</v>
      </c>
      <c r="C293" s="165"/>
      <c r="D293" s="280" t="s">
        <v>154</v>
      </c>
      <c r="E293" s="281"/>
      <c r="F293" s="160"/>
      <c r="G293" s="18"/>
      <c r="H293" s="18"/>
      <c r="I293" s="18"/>
      <c r="J293" s="18"/>
      <c r="K293" s="18"/>
    </row>
    <row r="294" spans="1:11" x14ac:dyDescent="0.25">
      <c r="A294" s="278"/>
      <c r="B294" s="120" t="s">
        <v>64</v>
      </c>
      <c r="C294" s="121"/>
      <c r="D294" s="35"/>
      <c r="E294" s="35"/>
      <c r="F294" s="36"/>
      <c r="G294" s="18"/>
      <c r="H294" s="18"/>
      <c r="I294" s="18"/>
      <c r="J294" s="18"/>
      <c r="K294" s="18"/>
    </row>
    <row r="295" spans="1:11" ht="36.75" customHeight="1" thickBot="1" x14ac:dyDescent="0.3">
      <c r="A295" s="279"/>
      <c r="B295" s="122" t="s">
        <v>309</v>
      </c>
      <c r="C295" s="166"/>
      <c r="D295" s="37"/>
      <c r="E295" s="37"/>
      <c r="F295" s="38"/>
      <c r="G295" s="18"/>
      <c r="H295" s="18"/>
      <c r="I295" s="18"/>
      <c r="J295" s="18"/>
      <c r="K295" s="18"/>
    </row>
    <row r="296" spans="1:11" ht="34.5" customHeight="1" x14ac:dyDescent="0.25">
      <c r="A296" s="277" t="s">
        <v>310</v>
      </c>
      <c r="B296" s="384" t="s">
        <v>65</v>
      </c>
      <c r="C296" s="385"/>
      <c r="D296" s="384" t="s">
        <v>162</v>
      </c>
      <c r="E296" s="386"/>
      <c r="F296" s="385"/>
      <c r="G296" s="18"/>
      <c r="H296" s="18"/>
      <c r="I296" s="18"/>
      <c r="J296" s="18"/>
      <c r="K296" s="18"/>
    </row>
    <row r="297" spans="1:11" ht="306" customHeight="1" x14ac:dyDescent="0.25">
      <c r="A297" s="278"/>
      <c r="B297" s="282" t="s">
        <v>518</v>
      </c>
      <c r="C297" s="283"/>
      <c r="D297" s="390"/>
      <c r="E297" s="391"/>
      <c r="F297" s="392"/>
      <c r="G297" s="18"/>
      <c r="H297" s="18"/>
      <c r="I297" s="18"/>
      <c r="J297" s="18"/>
      <c r="K297" s="18"/>
    </row>
    <row r="298" spans="1:11" ht="93.75" customHeight="1" x14ac:dyDescent="0.25">
      <c r="A298" s="278"/>
      <c r="B298" s="284" t="s">
        <v>519</v>
      </c>
      <c r="C298" s="285"/>
      <c r="D298" s="342"/>
      <c r="E298" s="343"/>
      <c r="F298" s="344"/>
      <c r="G298" s="18"/>
      <c r="H298" s="18"/>
      <c r="I298" s="18"/>
      <c r="J298" s="18"/>
      <c r="K298" s="18"/>
    </row>
    <row r="299" spans="1:11" ht="47.25" customHeight="1" thickBot="1" x14ac:dyDescent="0.3">
      <c r="A299" s="279"/>
      <c r="B299" s="58"/>
      <c r="C299" s="55"/>
      <c r="D299" s="264"/>
      <c r="E299" s="265"/>
      <c r="F299" s="266"/>
      <c r="G299" s="18"/>
      <c r="H299" s="18"/>
      <c r="I299" s="18"/>
      <c r="J299" s="18"/>
      <c r="K299" s="18"/>
    </row>
    <row r="300" spans="1:11" ht="65.45" customHeight="1" x14ac:dyDescent="0.25">
      <c r="A300" s="388" t="s">
        <v>311</v>
      </c>
      <c r="B300" s="230" t="s">
        <v>61</v>
      </c>
      <c r="C300" s="232"/>
      <c r="D300" s="289" t="s">
        <v>427</v>
      </c>
      <c r="E300" s="290"/>
      <c r="F300" s="291"/>
      <c r="G300" s="18"/>
      <c r="H300" s="18"/>
      <c r="I300" s="18"/>
      <c r="J300" s="18"/>
      <c r="K300" s="18"/>
    </row>
    <row r="301" spans="1:11" ht="116.25" customHeight="1" thickBot="1" x14ac:dyDescent="0.3">
      <c r="A301" s="389"/>
      <c r="B301" s="236"/>
      <c r="C301" s="238"/>
      <c r="D301" s="264"/>
      <c r="E301" s="265"/>
      <c r="F301" s="266"/>
      <c r="G301" s="18"/>
      <c r="H301" s="18"/>
      <c r="I301" s="18"/>
      <c r="J301" s="18"/>
      <c r="K301" s="18"/>
    </row>
    <row r="302" spans="1:11" x14ac:dyDescent="0.25"/>
    <row r="303" spans="1:11" x14ac:dyDescent="0.25">
      <c r="A303" s="21" t="s">
        <v>279</v>
      </c>
      <c r="B303" s="21"/>
      <c r="C303" s="21"/>
      <c r="D303" s="21"/>
      <c r="E303" s="21"/>
      <c r="F303" s="21"/>
    </row>
    <row r="304" spans="1:11" ht="83.45" customHeight="1" x14ac:dyDescent="0.25">
      <c r="A304" s="260"/>
      <c r="B304" s="260"/>
      <c r="C304" s="260"/>
      <c r="D304" s="260"/>
      <c r="E304" s="260"/>
      <c r="F304" s="260"/>
    </row>
    <row r="305" spans="1:7" x14ac:dyDescent="0.25"/>
    <row r="306" spans="1:7" ht="18.75" customHeight="1" x14ac:dyDescent="0.25">
      <c r="A306" s="131" t="s">
        <v>169</v>
      </c>
      <c r="B306" s="21"/>
      <c r="C306" s="21"/>
      <c r="D306" s="21"/>
      <c r="E306" s="21"/>
      <c r="F306" s="21"/>
      <c r="G306" s="18"/>
    </row>
    <row r="307" spans="1:7" ht="16.5" thickBot="1" x14ac:dyDescent="0.3">
      <c r="A307" s="69"/>
    </row>
    <row r="308" spans="1:7" x14ac:dyDescent="0.25">
      <c r="A308" s="66" t="s">
        <v>295</v>
      </c>
      <c r="B308" s="31"/>
      <c r="C308" s="31"/>
      <c r="D308" s="31"/>
      <c r="E308" s="31"/>
      <c r="F308" s="39"/>
    </row>
    <row r="309" spans="1:7" ht="18.75" customHeight="1" x14ac:dyDescent="0.25">
      <c r="A309" s="183" t="s">
        <v>69</v>
      </c>
      <c r="B309" s="80" t="s">
        <v>49</v>
      </c>
      <c r="C309" s="81"/>
      <c r="D309" s="81"/>
      <c r="E309" s="81"/>
      <c r="F309" s="92"/>
    </row>
    <row r="310" spans="1:7" x14ac:dyDescent="0.25">
      <c r="A310" s="154"/>
      <c r="B310" s="132" t="s">
        <v>50</v>
      </c>
      <c r="C310" s="81"/>
      <c r="D310" s="81"/>
      <c r="E310" s="81"/>
      <c r="F310" s="92"/>
    </row>
    <row r="311" spans="1:7" ht="18.75" customHeight="1" x14ac:dyDescent="0.25">
      <c r="A311" s="154"/>
      <c r="B311" s="132" t="s">
        <v>106</v>
      </c>
      <c r="C311" s="81"/>
      <c r="D311" s="81"/>
      <c r="E311" s="81"/>
      <c r="F311" s="92"/>
    </row>
    <row r="312" spans="1:7" ht="18.75" customHeight="1" x14ac:dyDescent="0.25">
      <c r="A312" s="105" t="s">
        <v>30</v>
      </c>
      <c r="B312" s="40"/>
      <c r="C312" s="40"/>
      <c r="D312" s="40"/>
      <c r="E312" s="40"/>
      <c r="F312" s="41"/>
    </row>
    <row r="313" spans="1:7" ht="18.75" customHeight="1" x14ac:dyDescent="0.25">
      <c r="A313" s="106" t="s">
        <v>296</v>
      </c>
      <c r="B313" s="42"/>
      <c r="C313" s="42"/>
      <c r="D313" s="42"/>
      <c r="E313" s="42"/>
      <c r="F313" s="43"/>
    </row>
    <row r="314" spans="1:7" ht="75" customHeight="1" thickBot="1" x14ac:dyDescent="0.3">
      <c r="A314" s="286" t="s">
        <v>520</v>
      </c>
      <c r="B314" s="287"/>
      <c r="C314" s="287"/>
      <c r="D314" s="287"/>
      <c r="E314" s="287"/>
      <c r="F314" s="288"/>
    </row>
    <row r="315" spans="1:7" ht="16.5" thickBot="1" x14ac:dyDescent="0.3">
      <c r="A315" s="34"/>
    </row>
    <row r="316" spans="1:7" x14ac:dyDescent="0.25">
      <c r="A316" s="66" t="s">
        <v>297</v>
      </c>
      <c r="B316" s="31"/>
      <c r="C316" s="31"/>
      <c r="D316" s="31"/>
      <c r="E316" s="31"/>
      <c r="F316" s="39"/>
    </row>
    <row r="317" spans="1:7" ht="18.75" customHeight="1" x14ac:dyDescent="0.25">
      <c r="A317" s="167"/>
      <c r="B317" s="80" t="s">
        <v>107</v>
      </c>
      <c r="C317" s="81"/>
      <c r="D317" s="81"/>
      <c r="E317" s="81"/>
      <c r="F317" s="92"/>
    </row>
    <row r="318" spans="1:7" ht="18.75" customHeight="1" x14ac:dyDescent="0.25">
      <c r="A318" s="167"/>
      <c r="B318" s="132" t="s">
        <v>108</v>
      </c>
      <c r="C318" s="81"/>
      <c r="D318" s="81"/>
      <c r="E318" s="81"/>
      <c r="F318" s="92"/>
    </row>
    <row r="319" spans="1:7" ht="18.75" customHeight="1" x14ac:dyDescent="0.25">
      <c r="A319" s="183" t="s">
        <v>69</v>
      </c>
      <c r="B319" s="132" t="s">
        <v>109</v>
      </c>
      <c r="C319" s="81"/>
      <c r="D319" s="81"/>
      <c r="E319" s="81"/>
      <c r="F319" s="92"/>
    </row>
    <row r="320" spans="1:7" ht="19.5" customHeight="1" thickBot="1" x14ac:dyDescent="0.3">
      <c r="A320" s="168"/>
      <c r="B320" s="93" t="s">
        <v>110</v>
      </c>
      <c r="C320" s="94"/>
      <c r="D320" s="94"/>
      <c r="E320" s="94"/>
      <c r="F320" s="95"/>
    </row>
    <row r="321" spans="1:14" ht="18.75" customHeight="1" x14ac:dyDescent="0.25">
      <c r="A321" s="34"/>
    </row>
    <row r="322" spans="1:14" ht="29.25" customHeight="1" x14ac:dyDescent="0.25">
      <c r="A322" s="99" t="s">
        <v>444</v>
      </c>
      <c r="B322" s="21"/>
      <c r="C322" s="62"/>
      <c r="D322" s="24"/>
      <c r="E322" s="24"/>
      <c r="F322" s="24"/>
    </row>
    <row r="323" spans="1:14" x14ac:dyDescent="0.25">
      <c r="A323" s="34"/>
      <c r="C323" s="34"/>
    </row>
    <row r="324" spans="1:14" x14ac:dyDescent="0.25"/>
    <row r="325" spans="1:14" x14ac:dyDescent="0.25">
      <c r="A325" s="131" t="s">
        <v>170</v>
      </c>
      <c r="B325" s="21"/>
      <c r="C325" s="21"/>
      <c r="D325" s="21"/>
      <c r="E325" s="21"/>
      <c r="F325" s="21"/>
    </row>
    <row r="326" spans="1:14" x14ac:dyDescent="0.25">
      <c r="D326" s="70"/>
      <c r="E326" s="70"/>
      <c r="F326" s="70"/>
      <c r="G326" s="70"/>
      <c r="H326" s="70"/>
      <c r="I326" s="70"/>
      <c r="J326" s="70"/>
      <c r="K326" s="70"/>
      <c r="L326" s="70"/>
      <c r="M326" s="70"/>
      <c r="N326" s="70"/>
    </row>
    <row r="327" spans="1:14" x14ac:dyDescent="0.25">
      <c r="A327" s="131" t="s">
        <v>298</v>
      </c>
      <c r="B327" s="21"/>
      <c r="C327" s="21"/>
      <c r="D327" s="21"/>
      <c r="E327" s="21"/>
      <c r="F327" s="21"/>
    </row>
    <row r="328" spans="1:14" ht="16.5" thickBot="1" x14ac:dyDescent="0.3">
      <c r="A328" s="17"/>
      <c r="B328" s="18"/>
      <c r="C328" s="18"/>
      <c r="D328" s="18"/>
      <c r="E328" s="18"/>
      <c r="F328" s="18"/>
    </row>
    <row r="329" spans="1:14" ht="15.75" customHeight="1" x14ac:dyDescent="0.25">
      <c r="A329" s="230" t="s">
        <v>139</v>
      </c>
      <c r="B329" s="232"/>
      <c r="C329" s="30"/>
      <c r="D329" s="31"/>
      <c r="E329" s="54" t="s">
        <v>68</v>
      </c>
      <c r="F329" s="397"/>
    </row>
    <row r="330" spans="1:14" ht="15" customHeight="1" x14ac:dyDescent="0.25">
      <c r="A330" s="233"/>
      <c r="B330" s="235"/>
      <c r="C330" s="355" t="s">
        <v>111</v>
      </c>
      <c r="D330" s="356"/>
      <c r="E330" s="162"/>
      <c r="F330" s="398"/>
    </row>
    <row r="331" spans="1:14" ht="30" customHeight="1" x14ac:dyDescent="0.25">
      <c r="A331" s="233"/>
      <c r="B331" s="235"/>
      <c r="C331" s="355" t="s">
        <v>112</v>
      </c>
      <c r="D331" s="356"/>
      <c r="E331" s="153"/>
      <c r="F331" s="398"/>
    </row>
    <row r="332" spans="1:14" ht="33.75" customHeight="1" x14ac:dyDescent="0.25">
      <c r="A332" s="233"/>
      <c r="B332" s="235"/>
      <c r="C332" s="355" t="s">
        <v>113</v>
      </c>
      <c r="D332" s="356"/>
      <c r="E332" s="153"/>
      <c r="F332" s="398"/>
    </row>
    <row r="333" spans="1:14" ht="18.75" customHeight="1" x14ac:dyDescent="0.25">
      <c r="A333" s="109"/>
      <c r="B333" s="110"/>
      <c r="C333" s="393"/>
      <c r="D333" s="394"/>
      <c r="E333" s="71"/>
      <c r="F333" s="399"/>
    </row>
    <row r="334" spans="1:14" ht="85.5" customHeight="1" thickBot="1" x14ac:dyDescent="0.3">
      <c r="A334" s="395" t="s">
        <v>44</v>
      </c>
      <c r="B334" s="396"/>
      <c r="C334" s="274"/>
      <c r="D334" s="275"/>
      <c r="E334" s="275"/>
      <c r="F334" s="276"/>
      <c r="G334" s="18"/>
    </row>
    <row r="335" spans="1:14" ht="38.25" customHeight="1" thickBot="1" x14ac:dyDescent="0.3">
      <c r="A335" s="353" t="s">
        <v>31</v>
      </c>
      <c r="B335" s="354"/>
      <c r="C335" s="271"/>
      <c r="D335" s="272"/>
      <c r="E335" s="272"/>
      <c r="F335" s="273"/>
    </row>
    <row r="336" spans="1:14" x14ac:dyDescent="0.25"/>
    <row r="337" spans="1:17" x14ac:dyDescent="0.25">
      <c r="A337" s="131" t="s">
        <v>312</v>
      </c>
      <c r="B337" s="61"/>
      <c r="C337" s="61"/>
      <c r="D337" s="21"/>
      <c r="E337" s="21"/>
      <c r="F337" s="21"/>
      <c r="G337" s="18"/>
    </row>
    <row r="338" spans="1:17" ht="16.5" thickBot="1" x14ac:dyDescent="0.3">
      <c r="G338" s="18"/>
    </row>
    <row r="339" spans="1:17" ht="65.25" customHeight="1" thickBot="1" x14ac:dyDescent="0.3">
      <c r="A339" s="353" t="s">
        <v>32</v>
      </c>
      <c r="B339" s="354"/>
      <c r="C339" s="271"/>
      <c r="D339" s="272"/>
      <c r="E339" s="272"/>
      <c r="F339" s="273"/>
      <c r="G339" s="18"/>
    </row>
    <row r="340" spans="1:17" ht="16.5" thickBot="1" x14ac:dyDescent="0.3">
      <c r="A340" s="230" t="s">
        <v>157</v>
      </c>
      <c r="B340" s="232"/>
      <c r="C340" s="72"/>
      <c r="D340" s="44"/>
      <c r="E340" s="44"/>
      <c r="F340" s="45"/>
      <c r="G340" s="18"/>
    </row>
    <row r="341" spans="1:17" x14ac:dyDescent="0.25">
      <c r="A341" s="233"/>
      <c r="B341" s="235"/>
      <c r="C341" s="73" t="s">
        <v>158</v>
      </c>
      <c r="D341" s="73"/>
      <c r="E341" s="73"/>
      <c r="F341" s="74"/>
      <c r="G341" s="18"/>
    </row>
    <row r="342" spans="1:17" ht="51" customHeight="1" x14ac:dyDescent="0.25">
      <c r="A342" s="233"/>
      <c r="B342" s="235"/>
      <c r="C342" s="350" t="s">
        <v>33</v>
      </c>
      <c r="D342" s="351"/>
      <c r="E342" s="352"/>
      <c r="F342" s="75"/>
      <c r="G342" s="18"/>
    </row>
    <row r="343" spans="1:17" ht="61.5" customHeight="1" thickBot="1" x14ac:dyDescent="0.3">
      <c r="A343" s="236"/>
      <c r="B343" s="238"/>
      <c r="C343" s="366" t="s">
        <v>34</v>
      </c>
      <c r="D343" s="367"/>
      <c r="E343" s="387"/>
      <c r="F343" s="76"/>
      <c r="G343" s="18"/>
    </row>
    <row r="344" spans="1:17" x14ac:dyDescent="0.25"/>
    <row r="345" spans="1:17" ht="15" customHeight="1" x14ac:dyDescent="0.25"/>
    <row r="346" spans="1:17" x14ac:dyDescent="0.25">
      <c r="A346" s="334" t="s">
        <v>313</v>
      </c>
      <c r="B346" s="334"/>
      <c r="C346" s="334"/>
      <c r="D346" s="334"/>
      <c r="E346" s="334"/>
      <c r="F346" s="334"/>
      <c r="G346" s="65"/>
      <c r="H346" s="65"/>
      <c r="I346" s="65"/>
      <c r="J346" s="65"/>
      <c r="K346" s="65"/>
      <c r="L346" s="65"/>
      <c r="M346" s="65"/>
      <c r="N346" s="65"/>
      <c r="O346" s="65"/>
      <c r="P346" s="65"/>
      <c r="Q346" s="65"/>
    </row>
    <row r="347" spans="1:17" ht="16.5" thickBot="1" x14ac:dyDescent="0.3">
      <c r="A347" s="69"/>
      <c r="B347" s="69"/>
      <c r="C347" s="69"/>
    </row>
    <row r="348" spans="1:17" ht="56.25" customHeight="1" thickBot="1" x14ac:dyDescent="0.3">
      <c r="A348" s="261" t="s">
        <v>428</v>
      </c>
      <c r="B348" s="262"/>
      <c r="C348" s="263"/>
      <c r="D348" s="271"/>
      <c r="E348" s="272"/>
      <c r="F348" s="273"/>
    </row>
    <row r="349" spans="1:17" ht="99.75" customHeight="1" thickBot="1" x14ac:dyDescent="0.3">
      <c r="A349" s="261" t="s">
        <v>35</v>
      </c>
      <c r="B349" s="262"/>
      <c r="C349" s="263"/>
      <c r="D349" s="271"/>
      <c r="E349" s="272"/>
      <c r="F349" s="273"/>
    </row>
    <row r="350" spans="1:17" x14ac:dyDescent="0.25">
      <c r="A350" s="357" t="s">
        <v>36</v>
      </c>
      <c r="B350" s="358"/>
      <c r="C350" s="359"/>
      <c r="D350" s="78"/>
      <c r="E350" s="79" t="s">
        <v>115</v>
      </c>
      <c r="F350" s="39"/>
    </row>
    <row r="351" spans="1:17" x14ac:dyDescent="0.25">
      <c r="A351" s="360"/>
      <c r="B351" s="361"/>
      <c r="C351" s="362"/>
      <c r="D351" s="59"/>
      <c r="E351" s="77" t="s">
        <v>116</v>
      </c>
      <c r="F351" s="23"/>
    </row>
    <row r="352" spans="1:17" ht="30.75" customHeight="1" thickBot="1" x14ac:dyDescent="0.3">
      <c r="A352" s="360"/>
      <c r="B352" s="361"/>
      <c r="C352" s="362"/>
      <c r="D352" s="366" t="s">
        <v>37</v>
      </c>
      <c r="E352" s="367"/>
      <c r="F352" s="368"/>
    </row>
    <row r="353" spans="1:17" ht="35.25" customHeight="1" thickBot="1" x14ac:dyDescent="0.3">
      <c r="A353" s="363"/>
      <c r="B353" s="364"/>
      <c r="C353" s="365"/>
      <c r="D353" s="271"/>
      <c r="E353" s="272"/>
      <c r="F353" s="273"/>
    </row>
    <row r="354" spans="1:17" ht="15.75" customHeight="1" x14ac:dyDescent="0.25">
      <c r="A354" s="357" t="s">
        <v>38</v>
      </c>
      <c r="B354" s="358"/>
      <c r="C354" s="359"/>
      <c r="D354" s="78"/>
      <c r="E354" s="369" t="s">
        <v>117</v>
      </c>
      <c r="F354" s="370"/>
    </row>
    <row r="355" spans="1:17" ht="50.1" customHeight="1" x14ac:dyDescent="0.25">
      <c r="A355" s="360"/>
      <c r="B355" s="361"/>
      <c r="C355" s="362"/>
      <c r="D355" s="376"/>
      <c r="E355" s="377"/>
      <c r="F355" s="378"/>
    </row>
    <row r="356" spans="1:17" ht="15.75" customHeight="1" thickBot="1" x14ac:dyDescent="0.3">
      <c r="A356" s="363"/>
      <c r="B356" s="364"/>
      <c r="C356" s="365"/>
      <c r="D356" s="60"/>
      <c r="E356" s="371" t="s">
        <v>50</v>
      </c>
      <c r="F356" s="372"/>
    </row>
    <row r="357" spans="1:17" x14ac:dyDescent="0.25">
      <c r="A357" s="34"/>
      <c r="B357" s="19"/>
      <c r="C357" s="19"/>
    </row>
    <row r="358" spans="1:17" x14ac:dyDescent="0.25">
      <c r="A358" s="34"/>
      <c r="B358" s="19"/>
      <c r="C358" s="19"/>
    </row>
    <row r="359" spans="1:17" x14ac:dyDescent="0.25">
      <c r="A359" s="374" t="s">
        <v>314</v>
      </c>
      <c r="B359" s="374"/>
      <c r="C359" s="374"/>
      <c r="D359" s="374"/>
      <c r="E359" s="374"/>
      <c r="F359" s="374"/>
      <c r="G359" s="65"/>
      <c r="H359" s="65"/>
      <c r="I359" s="65"/>
      <c r="J359" s="65"/>
      <c r="K359" s="65"/>
      <c r="L359" s="65"/>
      <c r="M359" s="65"/>
      <c r="N359" s="65"/>
      <c r="O359" s="65"/>
      <c r="P359" s="65"/>
      <c r="Q359" s="65"/>
    </row>
    <row r="360" spans="1:17" ht="99" customHeight="1" thickBot="1" x14ac:dyDescent="0.3">
      <c r="A360" s="373"/>
      <c r="B360" s="275"/>
      <c r="C360" s="275"/>
      <c r="D360" s="275"/>
      <c r="E360" s="275"/>
      <c r="F360" s="276"/>
    </row>
    <row r="361" spans="1:17" x14ac:dyDescent="0.25">
      <c r="A361" s="34"/>
      <c r="B361" s="19"/>
      <c r="C361" s="19"/>
    </row>
    <row r="362" spans="1:17" x14ac:dyDescent="0.25">
      <c r="A362" s="131" t="s">
        <v>171</v>
      </c>
      <c r="B362" s="61"/>
      <c r="C362" s="61"/>
      <c r="D362" s="61"/>
      <c r="E362" s="61"/>
      <c r="F362" s="61"/>
      <c r="G362" s="65"/>
      <c r="H362" s="65"/>
      <c r="I362" s="65"/>
      <c r="J362" s="65"/>
      <c r="K362" s="65"/>
      <c r="L362" s="65"/>
      <c r="M362" s="65"/>
      <c r="N362" s="65"/>
      <c r="O362" s="65"/>
      <c r="P362" s="65"/>
      <c r="Q362" s="65"/>
    </row>
    <row r="363" spans="1:17" x14ac:dyDescent="0.25">
      <c r="A363" s="69"/>
      <c r="B363" s="69"/>
      <c r="C363" s="69"/>
      <c r="D363" s="69"/>
      <c r="E363" s="69"/>
    </row>
    <row r="364" spans="1:17" x14ac:dyDescent="0.25">
      <c r="A364" s="107" t="s">
        <v>145</v>
      </c>
      <c r="B364" s="85"/>
      <c r="C364" s="85"/>
      <c r="D364" s="85"/>
      <c r="E364" s="85"/>
      <c r="F364" s="85"/>
      <c r="G364" s="46"/>
      <c r="H364" s="46"/>
      <c r="I364" s="46"/>
      <c r="J364" s="46"/>
      <c r="K364" s="46"/>
      <c r="L364" s="46"/>
      <c r="M364" s="46"/>
      <c r="N364" s="46"/>
      <c r="O364" s="46"/>
      <c r="P364" s="46"/>
      <c r="Q364" s="46"/>
    </row>
    <row r="365" spans="1:17" x14ac:dyDescent="0.25">
      <c r="A365" s="102"/>
      <c r="B365" s="46"/>
      <c r="C365" s="46"/>
      <c r="D365" s="46"/>
      <c r="E365" s="46"/>
      <c r="F365" s="46"/>
      <c r="G365" s="46"/>
      <c r="H365" s="46"/>
      <c r="I365" s="46"/>
      <c r="J365" s="46"/>
      <c r="K365" s="46"/>
      <c r="L365" s="46"/>
      <c r="M365" s="46"/>
      <c r="N365" s="46"/>
      <c r="O365" s="46"/>
      <c r="P365" s="46"/>
      <c r="Q365" s="46"/>
    </row>
    <row r="366" spans="1:17" ht="18.75" customHeight="1" x14ac:dyDescent="0.25">
      <c r="A366" s="156"/>
      <c r="B366" s="241" t="s">
        <v>118</v>
      </c>
      <c r="C366" s="242"/>
      <c r="D366" s="242"/>
      <c r="E366" s="242"/>
      <c r="F366" s="243"/>
    </row>
    <row r="367" spans="1:17" ht="18.75" customHeight="1" x14ac:dyDescent="0.25">
      <c r="A367" s="156"/>
      <c r="B367" s="241" t="s">
        <v>119</v>
      </c>
      <c r="C367" s="242"/>
      <c r="D367" s="242"/>
      <c r="E367" s="242"/>
      <c r="F367" s="243"/>
    </row>
    <row r="368" spans="1:17" ht="18.75" customHeight="1" x14ac:dyDescent="0.25">
      <c r="A368" s="156"/>
      <c r="B368" s="241" t="s">
        <v>120</v>
      </c>
      <c r="C368" s="242"/>
      <c r="D368" s="242"/>
      <c r="E368" s="242"/>
      <c r="F368" s="243"/>
    </row>
    <row r="369" spans="1:6" ht="18.75" customHeight="1" x14ac:dyDescent="0.25">
      <c r="A369" s="156"/>
      <c r="B369" s="241" t="s">
        <v>121</v>
      </c>
      <c r="C369" s="242"/>
      <c r="D369" s="242"/>
      <c r="E369" s="242"/>
      <c r="F369" s="243"/>
    </row>
    <row r="370" spans="1:6" ht="18.75" customHeight="1" x14ac:dyDescent="0.25">
      <c r="A370" s="156"/>
      <c r="B370" s="241" t="s">
        <v>122</v>
      </c>
      <c r="C370" s="242"/>
      <c r="D370" s="242"/>
      <c r="E370" s="242"/>
      <c r="F370" s="243"/>
    </row>
    <row r="371" spans="1:6" ht="18.75" customHeight="1" x14ac:dyDescent="0.25">
      <c r="A371" s="156"/>
      <c r="B371" s="241" t="s">
        <v>123</v>
      </c>
      <c r="C371" s="242"/>
      <c r="D371" s="242"/>
      <c r="E371" s="242"/>
      <c r="F371" s="243"/>
    </row>
    <row r="372" spans="1:6" ht="18.75" customHeight="1" x14ac:dyDescent="0.25">
      <c r="A372" s="156"/>
      <c r="B372" s="241" t="s">
        <v>124</v>
      </c>
      <c r="C372" s="242"/>
      <c r="D372" s="242"/>
      <c r="E372" s="242"/>
      <c r="F372" s="243"/>
    </row>
    <row r="373" spans="1:6" ht="18.75" customHeight="1" x14ac:dyDescent="0.25">
      <c r="A373" s="183" t="s">
        <v>69</v>
      </c>
      <c r="B373" s="241" t="s">
        <v>125</v>
      </c>
      <c r="C373" s="242"/>
      <c r="D373" s="242"/>
      <c r="E373" s="242"/>
      <c r="F373" s="243"/>
    </row>
    <row r="374" spans="1:6" ht="18.75" customHeight="1" x14ac:dyDescent="0.25">
      <c r="A374" s="156"/>
      <c r="B374" s="241" t="s">
        <v>126</v>
      </c>
      <c r="C374" s="242"/>
      <c r="D374" s="242"/>
      <c r="E374" s="242"/>
      <c r="F374" s="243"/>
    </row>
    <row r="375" spans="1:6" ht="18.75" customHeight="1" x14ac:dyDescent="0.25">
      <c r="A375" s="156"/>
      <c r="B375" s="241" t="s">
        <v>127</v>
      </c>
      <c r="C375" s="242"/>
      <c r="D375" s="242"/>
      <c r="E375" s="242"/>
      <c r="F375" s="243"/>
    </row>
    <row r="376" spans="1:6" ht="18.75" customHeight="1" x14ac:dyDescent="0.25">
      <c r="A376" s="183" t="s">
        <v>69</v>
      </c>
      <c r="B376" s="241" t="s">
        <v>128</v>
      </c>
      <c r="C376" s="242"/>
      <c r="D376" s="242"/>
      <c r="E376" s="242"/>
      <c r="F376" s="243"/>
    </row>
    <row r="377" spans="1:6" ht="18.75" customHeight="1" x14ac:dyDescent="0.25">
      <c r="A377" s="156"/>
      <c r="B377" s="241" t="s">
        <v>129</v>
      </c>
      <c r="C377" s="242"/>
      <c r="D377" s="242"/>
      <c r="E377" s="242"/>
      <c r="F377" s="243"/>
    </row>
    <row r="378" spans="1:6" ht="18.75" customHeight="1" x14ac:dyDescent="0.25">
      <c r="A378" s="156"/>
      <c r="B378" s="241" t="s">
        <v>130</v>
      </c>
      <c r="C378" s="242"/>
      <c r="D378" s="242"/>
      <c r="E378" s="242"/>
      <c r="F378" s="243"/>
    </row>
    <row r="379" spans="1:6" x14ac:dyDescent="0.25"/>
    <row r="380" spans="1:6" ht="37.5" customHeight="1" x14ac:dyDescent="0.25">
      <c r="A380" s="337" t="s">
        <v>315</v>
      </c>
      <c r="B380" s="337"/>
      <c r="C380" s="337"/>
      <c r="D380" s="337"/>
      <c r="E380" s="337"/>
      <c r="F380" s="337"/>
    </row>
    <row r="381" spans="1:6" ht="128.25" customHeight="1" x14ac:dyDescent="0.25">
      <c r="A381" s="210" t="s">
        <v>505</v>
      </c>
      <c r="B381" s="336"/>
      <c r="C381" s="336"/>
      <c r="D381" s="336"/>
      <c r="E381" s="336"/>
      <c r="F381" s="336"/>
    </row>
    <row r="382" spans="1:6" x14ac:dyDescent="0.25"/>
    <row r="383" spans="1:6" x14ac:dyDescent="0.25">
      <c r="A383" s="34"/>
    </row>
    <row r="384" spans="1:6" ht="75" customHeight="1" x14ac:dyDescent="0.25">
      <c r="A384" s="335" t="s">
        <v>316</v>
      </c>
      <c r="B384" s="335"/>
      <c r="C384" s="335"/>
      <c r="D384" s="335"/>
      <c r="E384" s="335"/>
      <c r="F384" s="335"/>
    </row>
    <row r="385" spans="1:6" x14ac:dyDescent="0.25">
      <c r="A385" s="34"/>
      <c r="B385" s="19"/>
      <c r="C385" s="19"/>
    </row>
    <row r="386" spans="1:6" ht="31.5" x14ac:dyDescent="0.25">
      <c r="A386" s="173" t="s">
        <v>483</v>
      </c>
      <c r="B386" s="173" t="s">
        <v>484</v>
      </c>
      <c r="C386" s="173" t="s">
        <v>485</v>
      </c>
      <c r="D386" s="173" t="s">
        <v>453</v>
      </c>
      <c r="E386" s="173" t="s">
        <v>454</v>
      </c>
      <c r="F386" s="173" t="s">
        <v>455</v>
      </c>
    </row>
    <row r="387" spans="1:6" ht="69" customHeight="1" x14ac:dyDescent="0.25">
      <c r="A387" s="153"/>
      <c r="B387" s="170" t="s">
        <v>459</v>
      </c>
      <c r="C387" s="171" t="s">
        <v>460</v>
      </c>
      <c r="D387" s="169"/>
      <c r="E387" s="172">
        <v>0.2</v>
      </c>
      <c r="F387" s="172">
        <v>0.85</v>
      </c>
    </row>
    <row r="388" spans="1:6" ht="47.25" x14ac:dyDescent="0.25">
      <c r="A388" s="153"/>
      <c r="B388" s="170" t="s">
        <v>461</v>
      </c>
      <c r="C388" s="171" t="s">
        <v>462</v>
      </c>
      <c r="D388" s="169"/>
      <c r="E388" s="172">
        <v>0.2</v>
      </c>
      <c r="F388" s="172">
        <v>0.8</v>
      </c>
    </row>
    <row r="389" spans="1:6" x14ac:dyDescent="0.25">
      <c r="A389" s="153"/>
      <c r="B389" s="170" t="s">
        <v>463</v>
      </c>
      <c r="C389" s="171" t="s">
        <v>464</v>
      </c>
      <c r="D389" s="169"/>
      <c r="E389" s="172">
        <v>0.2</v>
      </c>
      <c r="F389" s="172">
        <v>0.6</v>
      </c>
    </row>
    <row r="390" spans="1:6" x14ac:dyDescent="0.25">
      <c r="A390" s="153"/>
      <c r="B390" s="170" t="s">
        <v>465</v>
      </c>
      <c r="C390" s="171" t="s">
        <v>466</v>
      </c>
      <c r="D390" s="169"/>
      <c r="E390" s="172">
        <v>0.2</v>
      </c>
      <c r="F390" s="172">
        <v>0.43</v>
      </c>
    </row>
    <row r="391" spans="1:6" ht="31.5" x14ac:dyDescent="0.25">
      <c r="A391" s="153"/>
      <c r="B391" s="170" t="s">
        <v>467</v>
      </c>
      <c r="C391" s="171" t="s">
        <v>468</v>
      </c>
      <c r="D391" s="169"/>
      <c r="E391" s="172">
        <v>0.2</v>
      </c>
      <c r="F391" s="172">
        <v>0.65</v>
      </c>
    </row>
    <row r="392" spans="1:6" ht="141.75" x14ac:dyDescent="0.25">
      <c r="A392" s="182" t="s">
        <v>69</v>
      </c>
      <c r="B392" s="170" t="s">
        <v>469</v>
      </c>
      <c r="C392" s="171" t="s">
        <v>470</v>
      </c>
      <c r="D392" s="185">
        <v>0.8</v>
      </c>
      <c r="E392" s="172">
        <v>0.2</v>
      </c>
      <c r="F392" s="172">
        <v>0.8</v>
      </c>
    </row>
    <row r="393" spans="1:6" ht="159.75" customHeight="1" x14ac:dyDescent="0.25">
      <c r="A393" s="153"/>
      <c r="B393" s="170" t="s">
        <v>471</v>
      </c>
      <c r="C393" s="171" t="s">
        <v>472</v>
      </c>
      <c r="D393" s="169"/>
      <c r="E393" s="172">
        <v>0.2</v>
      </c>
      <c r="F393" s="172">
        <v>0.8</v>
      </c>
    </row>
    <row r="394" spans="1:6" x14ac:dyDescent="0.25">
      <c r="A394" s="153"/>
      <c r="B394" s="170" t="s">
        <v>473</v>
      </c>
      <c r="C394" s="171" t="s">
        <v>474</v>
      </c>
      <c r="D394" s="169"/>
      <c r="E394" s="172">
        <v>0.2</v>
      </c>
      <c r="F394" s="172">
        <v>0.8</v>
      </c>
    </row>
    <row r="395" spans="1:6" ht="31.5" x14ac:dyDescent="0.25">
      <c r="A395" s="153"/>
      <c r="B395" s="170" t="s">
        <v>475</v>
      </c>
      <c r="C395" s="171" t="s">
        <v>476</v>
      </c>
      <c r="D395" s="169"/>
      <c r="E395" s="172">
        <v>0.2</v>
      </c>
      <c r="F395" s="172">
        <v>0.8</v>
      </c>
    </row>
    <row r="396" spans="1:6" ht="31.5" x14ac:dyDescent="0.25">
      <c r="A396" s="153"/>
      <c r="B396" s="170" t="s">
        <v>477</v>
      </c>
      <c r="C396" s="171" t="s">
        <v>478</v>
      </c>
      <c r="D396" s="169"/>
      <c r="E396" s="172">
        <v>0.2</v>
      </c>
      <c r="F396" s="172">
        <v>0.8</v>
      </c>
    </row>
    <row r="397" spans="1:6" x14ac:dyDescent="0.25">
      <c r="A397" s="153"/>
      <c r="B397" s="170" t="s">
        <v>479</v>
      </c>
      <c r="C397" s="171" t="s">
        <v>480</v>
      </c>
      <c r="D397" s="169"/>
      <c r="E397" s="172">
        <v>0.2</v>
      </c>
      <c r="F397" s="172">
        <v>0.8</v>
      </c>
    </row>
    <row r="398" spans="1:6" ht="47.25" x14ac:dyDescent="0.25">
      <c r="A398" s="153"/>
      <c r="B398" s="170" t="s">
        <v>481</v>
      </c>
      <c r="C398" s="171" t="s">
        <v>482</v>
      </c>
      <c r="D398" s="169"/>
      <c r="E398" s="172">
        <v>0.2</v>
      </c>
      <c r="F398" s="172">
        <v>1</v>
      </c>
    </row>
    <row r="399" spans="1:6" customFormat="1" ht="15" x14ac:dyDescent="0.25"/>
    <row r="400" spans="1:6" customFormat="1" ht="15" x14ac:dyDescent="0.25"/>
    <row r="401" customFormat="1" ht="15" x14ac:dyDescent="0.25"/>
    <row r="402" customFormat="1" ht="15" x14ac:dyDescent="0.25"/>
    <row r="403" customFormat="1" ht="15" x14ac:dyDescent="0.25"/>
    <row r="404" customFormat="1" ht="15" x14ac:dyDescent="0.25"/>
    <row r="405" customFormat="1" ht="15" x14ac:dyDescent="0.25"/>
    <row r="406" customFormat="1" ht="15" x14ac:dyDescent="0.25"/>
    <row r="407" customFormat="1" ht="15" x14ac:dyDescent="0.25"/>
    <row r="408" customFormat="1" ht="15" x14ac:dyDescent="0.25"/>
    <row r="409" customFormat="1" ht="15" x14ac:dyDescent="0.25"/>
    <row r="410" customFormat="1" ht="15" x14ac:dyDescent="0.25"/>
    <row r="411" customFormat="1" ht="15" x14ac:dyDescent="0.25"/>
    <row r="412" customFormat="1" ht="15" x14ac:dyDescent="0.25"/>
    <row r="413" customFormat="1" ht="15" x14ac:dyDescent="0.25"/>
    <row r="414" customFormat="1" ht="15" x14ac:dyDescent="0.25"/>
    <row r="415" customFormat="1" ht="15" x14ac:dyDescent="0.25"/>
    <row r="416" customFormat="1" ht="15" x14ac:dyDescent="0.25"/>
    <row r="417" customFormat="1" ht="15" x14ac:dyDescent="0.25"/>
    <row r="418" customFormat="1" ht="15" x14ac:dyDescent="0.25"/>
    <row r="419" customFormat="1" ht="15" x14ac:dyDescent="0.25"/>
    <row r="420" customFormat="1" ht="15" x14ac:dyDescent="0.25"/>
    <row r="421" customFormat="1" ht="15" x14ac:dyDescent="0.25"/>
    <row r="422" customFormat="1" ht="50.45" customHeight="1" x14ac:dyDescent="0.25"/>
    <row r="423" customFormat="1" ht="15" x14ac:dyDescent="0.25"/>
    <row r="424" customFormat="1" ht="15" x14ac:dyDescent="0.25"/>
    <row r="425" x14ac:dyDescent="0.25"/>
    <row r="426" x14ac:dyDescent="0.25"/>
    <row r="427" x14ac:dyDescent="0.25"/>
    <row r="428" x14ac:dyDescent="0.25"/>
    <row r="429" x14ac:dyDescent="0.25"/>
    <row r="430" x14ac:dyDescent="0.25"/>
    <row r="431" x14ac:dyDescent="0.25"/>
  </sheetData>
  <mergeCells count="286">
    <mergeCell ref="A227:F227"/>
    <mergeCell ref="B161:F161"/>
    <mergeCell ref="A205:F209"/>
    <mergeCell ref="B158:F158"/>
    <mergeCell ref="D355:F355"/>
    <mergeCell ref="D353:F353"/>
    <mergeCell ref="B252:E252"/>
    <mergeCell ref="D289:E289"/>
    <mergeCell ref="A349:C349"/>
    <mergeCell ref="A350:C353"/>
    <mergeCell ref="D348:F348"/>
    <mergeCell ref="D293:E293"/>
    <mergeCell ref="B296:C296"/>
    <mergeCell ref="D296:F296"/>
    <mergeCell ref="C343:E343"/>
    <mergeCell ref="A340:B343"/>
    <mergeCell ref="C331:D331"/>
    <mergeCell ref="C332:D332"/>
    <mergeCell ref="A300:A301"/>
    <mergeCell ref="D297:F297"/>
    <mergeCell ref="C333:D333"/>
    <mergeCell ref="A334:B334"/>
    <mergeCell ref="A339:B339"/>
    <mergeCell ref="F329:F333"/>
    <mergeCell ref="B149:F149"/>
    <mergeCell ref="B150:F150"/>
    <mergeCell ref="B151:F151"/>
    <mergeCell ref="B152:F152"/>
    <mergeCell ref="B171:F171"/>
    <mergeCell ref="B172:F172"/>
    <mergeCell ref="B173:F173"/>
    <mergeCell ref="B174:F174"/>
    <mergeCell ref="B159:F159"/>
    <mergeCell ref="B166:F166"/>
    <mergeCell ref="B160:F160"/>
    <mergeCell ref="B138:F138"/>
    <mergeCell ref="B375:F375"/>
    <mergeCell ref="B102:F102"/>
    <mergeCell ref="B119:F119"/>
    <mergeCell ref="B120:F120"/>
    <mergeCell ref="B121:F121"/>
    <mergeCell ref="B122:F122"/>
    <mergeCell ref="B103:F103"/>
    <mergeCell ref="B104:F104"/>
    <mergeCell ref="B105:F105"/>
    <mergeCell ref="B106:F106"/>
    <mergeCell ref="B107:F107"/>
    <mergeCell ref="B108:F108"/>
    <mergeCell ref="B109:F109"/>
    <mergeCell ref="B110:F110"/>
    <mergeCell ref="B111:F111"/>
    <mergeCell ref="B370:F370"/>
    <mergeCell ref="A360:F360"/>
    <mergeCell ref="B371:F371"/>
    <mergeCell ref="A359:F359"/>
    <mergeCell ref="B372:F372"/>
    <mergeCell ref="B373:F373"/>
    <mergeCell ref="B128:F128"/>
    <mergeCell ref="B374:F374"/>
    <mergeCell ref="B376:F376"/>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4:C356"/>
    <mergeCell ref="D352:F352"/>
    <mergeCell ref="E354:F354"/>
    <mergeCell ref="E356:F356"/>
    <mergeCell ref="B78:F78"/>
    <mergeCell ref="A225:F225"/>
    <mergeCell ref="B98:F98"/>
    <mergeCell ref="B99:F99"/>
    <mergeCell ref="B100:F100"/>
    <mergeCell ref="B101:F101"/>
    <mergeCell ref="B377:F377"/>
    <mergeCell ref="B378:F378"/>
    <mergeCell ref="B162:F162"/>
    <mergeCell ref="B163:F163"/>
    <mergeCell ref="B164:F164"/>
    <mergeCell ref="B165:F165"/>
    <mergeCell ref="A214:F214"/>
    <mergeCell ref="A224:F224"/>
    <mergeCell ref="B167:F167"/>
    <mergeCell ref="B168:F168"/>
    <mergeCell ref="A217:F217"/>
    <mergeCell ref="D298:F298"/>
    <mergeCell ref="B241:C241"/>
    <mergeCell ref="B242:C242"/>
    <mergeCell ref="B243:C243"/>
    <mergeCell ref="B244:C244"/>
    <mergeCell ref="A240:A244"/>
    <mergeCell ref="A249:A252"/>
    <mergeCell ref="E239:F239"/>
    <mergeCell ref="D349:F349"/>
    <mergeCell ref="C342:E342"/>
    <mergeCell ref="A335:B335"/>
    <mergeCell ref="C330:D330"/>
    <mergeCell ref="A346:F346"/>
    <mergeCell ref="A1:F1"/>
    <mergeCell ref="A3:F3"/>
    <mergeCell ref="A384:F384"/>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A381:F381"/>
    <mergeCell ref="A380:F380"/>
    <mergeCell ref="B366:F366"/>
    <mergeCell ref="B367:F367"/>
    <mergeCell ref="B368:F368"/>
    <mergeCell ref="B369:F369"/>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C9:F9"/>
    <mergeCell ref="C10:F10"/>
    <mergeCell ref="C11:F11"/>
    <mergeCell ref="B51:F51"/>
    <mergeCell ref="B79:F79"/>
    <mergeCell ref="B80:F80"/>
    <mergeCell ref="B81:F81"/>
    <mergeCell ref="B97:F97"/>
    <mergeCell ref="A62:F62"/>
    <mergeCell ref="B56:F56"/>
    <mergeCell ref="B57:F57"/>
    <mergeCell ref="B64:F64"/>
    <mergeCell ref="B65:F65"/>
    <mergeCell ref="B66:F66"/>
    <mergeCell ref="B58:F58"/>
    <mergeCell ref="B59:F59"/>
    <mergeCell ref="A45:F45"/>
    <mergeCell ref="C30:F30"/>
    <mergeCell ref="A48:F48"/>
    <mergeCell ref="D19:F19"/>
    <mergeCell ref="A30:B30"/>
    <mergeCell ref="B50:F50"/>
    <mergeCell ref="A280:F280"/>
    <mergeCell ref="A304:F304"/>
    <mergeCell ref="A348:C348"/>
    <mergeCell ref="D299:F299"/>
    <mergeCell ref="D301:F301"/>
    <mergeCell ref="A275:F275"/>
    <mergeCell ref="A281:F281"/>
    <mergeCell ref="B240:C240"/>
    <mergeCell ref="D285:F285"/>
    <mergeCell ref="C335:F335"/>
    <mergeCell ref="C339:F339"/>
    <mergeCell ref="A329:B332"/>
    <mergeCell ref="C334:F334"/>
    <mergeCell ref="A296:A299"/>
    <mergeCell ref="A286:A288"/>
    <mergeCell ref="A289:A295"/>
    <mergeCell ref="D290:E290"/>
    <mergeCell ref="D291:E291"/>
    <mergeCell ref="B297:C297"/>
    <mergeCell ref="B298:C298"/>
    <mergeCell ref="D292:E292"/>
    <mergeCell ref="A314:F314"/>
    <mergeCell ref="D300:F300"/>
    <mergeCell ref="A210:F210"/>
    <mergeCell ref="A216:F216"/>
    <mergeCell ref="B186:F186"/>
    <mergeCell ref="B187:F187"/>
    <mergeCell ref="B197:F197"/>
    <mergeCell ref="D286:F288"/>
    <mergeCell ref="B285:C285"/>
    <mergeCell ref="B249:E249"/>
    <mergeCell ref="B300:C301"/>
    <mergeCell ref="B250:E250"/>
    <mergeCell ref="B251:E251"/>
    <mergeCell ref="A279:F279"/>
    <mergeCell ref="D234:F234"/>
    <mergeCell ref="D235:F235"/>
    <mergeCell ref="A226:F226"/>
    <mergeCell ref="A278:F278"/>
    <mergeCell ref="A233:A235"/>
    <mergeCell ref="E240:F240"/>
    <mergeCell ref="E241:F241"/>
    <mergeCell ref="E242:F242"/>
    <mergeCell ref="E244:F244"/>
    <mergeCell ref="A273:F273"/>
    <mergeCell ref="A254:F254"/>
    <mergeCell ref="A274:F274"/>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18:F118"/>
    <mergeCell ref="B185:F185"/>
    <mergeCell ref="B112:F112"/>
    <mergeCell ref="B113:F113"/>
    <mergeCell ref="B114:F114"/>
    <mergeCell ref="B115:F115"/>
    <mergeCell ref="B116:F116"/>
    <mergeCell ref="B117:F117"/>
    <mergeCell ref="B135:F135"/>
    <mergeCell ref="B126:F126"/>
    <mergeCell ref="B127:F127"/>
    <mergeCell ref="B129:F129"/>
    <mergeCell ref="B130:F130"/>
    <mergeCell ref="B131:F131"/>
    <mergeCell ref="B132:F132"/>
    <mergeCell ref="B133:F133"/>
    <mergeCell ref="B124:F124"/>
    <mergeCell ref="B134:F134"/>
    <mergeCell ref="B157:F157"/>
    <mergeCell ref="B139:F139"/>
    <mergeCell ref="B123:F123"/>
    <mergeCell ref="B136:F136"/>
    <mergeCell ref="B137:F137"/>
    <mergeCell ref="B125:F125"/>
    <mergeCell ref="A211:F211"/>
    <mergeCell ref="A215:F215"/>
    <mergeCell ref="B140:F140"/>
    <mergeCell ref="B141:F141"/>
    <mergeCell ref="B142:F142"/>
    <mergeCell ref="B143:F143"/>
    <mergeCell ref="B144:F144"/>
    <mergeCell ref="A221:F221"/>
    <mergeCell ref="A155:F155"/>
    <mergeCell ref="B146:F146"/>
    <mergeCell ref="B147:F147"/>
    <mergeCell ref="B148:F148"/>
    <mergeCell ref="B145:F145"/>
    <mergeCell ref="B188:F188"/>
    <mergeCell ref="B189:F189"/>
    <mergeCell ref="B190:F190"/>
    <mergeCell ref="B191:F191"/>
    <mergeCell ref="B192:F192"/>
    <mergeCell ref="B193:F193"/>
    <mergeCell ref="B194:F194"/>
    <mergeCell ref="B195:F195"/>
    <mergeCell ref="B196:F196"/>
    <mergeCell ref="B175:F175"/>
    <mergeCell ref="A220:F220"/>
  </mergeCells>
  <conditionalFormatting sqref="C5">
    <cfRule type="containsText" dxfId="6"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1 A205"/>
    <dataValidation allowBlank="1" showInputMessage="1" showErrorMessage="1" prompt="Defina los beneficiarios admisibles y los criterios de admisibilidad específicos cuando sea pertinente, en relación con el beneficiario y la superficie. " sqref="A217 G217:Q217"/>
    <dataValidation allowBlank="1" showInputMessage="1" showErrorMessage="1" prompt="Defina el tipo de ayuda (no SIGC) o compromisos admisibles (SIGC) y otras obligaciones." sqref="A221"/>
    <dataValidation allowBlank="1" showInputMessage="1" showErrorMessage="1" prompt="Introduzca los criterios de admisibilidad relacionados con las regiones, para cada región en cuestión, cuando proceda." sqref="A227"/>
    <dataValidation allowBlank="1" showInputMessage="1" showErrorMessage="1" prompt="Inserte el listado de normas nacionales obligatorias pertinentes" sqref="A275"/>
    <dataValidation allowBlank="1" showInputMessage="1" showErrorMessage="1" prompt="Introduzca el vínculo entre la BCAM, RLG y normas nacionales con la intervención " sqref="A281"/>
    <dataValidation allowBlank="1" showInputMessage="1" showErrorMessage="1" prompt="Introduzca una explicación sobre las actividades de apoyo que quedan fuera del ámbito de aplicación del artículo 422 del TFUE" sqref="A314"/>
    <dataValidation allowBlank="1" showInputMessage="1" showErrorMessage="1" prompt="Introduzca una explicación de la forma en que la intervención respeta las disposiciones pertinentes del Anexo 2 del Acuerdo sobre la agricultura de la OMC " sqref="A381"/>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5:Q235 D234:D235"/>
    <dataValidation allowBlank="1" showInputMessage="1" showErrorMessage="1" prompt="Inserte aquí el enlace a la lista nacional de las unidades administrativas locales pertinentes designadas y a los mapas de las ZLN" sqref="E240"/>
    <dataValidation allowBlank="1" showInputMessage="1" showErrorMessage="1" prompt="Inserte aquí el respectivo enlace" sqref="E241:E242 E244"/>
    <dataValidation allowBlank="1" showInputMessage="1" showErrorMessage="1" prompt="Proporcione una justificación para todos los porcentajes que superen el  65% (en caso de Art.68)" sqref="B298"/>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7"/>
    <dataValidation allowBlank="1" showInputMessage="1" showErrorMessage="1" prompt="Introduzca la base para su justificación" sqref="C295"/>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1"/>
    <dataValidation allowBlank="1" showInputMessage="1" showErrorMessage="1" prompt="Introduzca el número de casos de AE" sqref="C322"/>
    <dataValidation allowBlank="1" showInputMessage="1" showErrorMessage="1" prompt="Introduzca la explicación" sqref="C334 G334:Q334"/>
    <dataValidation allowBlank="1" showInputMessage="1" showErrorMessage="1" prompt="Introduzca la duración de los contratos" sqref="C335 G335:Q335"/>
    <dataValidation allowBlank="1" showInputMessage="1" showErrorMessage="1" prompt="Introduzca qué no es admisible para la ayuda" sqref="C339"/>
    <dataValidation allowBlank="1" showInputMessage="1" showErrorMessage="1" prompt="Introduzca el ahorro potencial de agua requerido (%) (opcional)" sqref="F342"/>
    <dataValidation allowBlank="1" showInputMessage="1" showErrorMessage="1" prompt="Introduzca el/los requisito(s) para una reducción efectiva en el uso de agua (%) (opcional)" sqref="F343"/>
    <dataValidation allowBlank="1" showInputMessage="1" showErrorMessage="1" prompt="Introduzca el valor añadido del método LEADER" sqref="D348"/>
    <dataValidation allowBlank="1" showInputMessage="1" showErrorMessage="1" prompt="Introduzca una descripción de cómo se garantizarán los requisitos y principios básicos relacionados con el enfoque LEADER  a través del método de aplicación" sqref="D349"/>
    <dataValidation allowBlank="1" showInputMessage="1" showErrorMessage="1" prompt="Introduzca los fondos a utilizar y la organización de la coordinación" sqref="D353"/>
    <dataValidation allowBlank="1" showInputMessage="1" showErrorMessage="1" prompt="Introduzca el fondo principal" sqref="D355"/>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8"/>
    <dataValidation allowBlank="1" showInputMessage="1" showErrorMessage="1" prompt="Si la intervención contiene varios importes unitarios o promedios proporcione una explicación si es relevante para el vínculo con diferentes tipos de condiciones de elegibilidad" sqref="D299"/>
    <dataValidation allowBlank="1" showInputMessage="1" showErrorMessage="1" prompt="Código interno del Estado Miembro para la intervención " sqref="C6"/>
    <dataValidation allowBlank="1" showInputMessage="1" showErrorMessage="1" prompt="Nombre de la intervención" sqref="C8"/>
    <dataValidation allowBlank="1" showInputMessage="1" showErrorMessage="1" prompt="Indique la unidad de realización" sqref="C12"/>
    <dataValidation allowBlank="1" showInputMessage="1" showErrorMessage="1" prompt="Introduzca el texto correspondiente" sqref="A360"/>
    <dataValidation allowBlank="1" showErrorMessage="1" sqref="D300"/>
    <dataValidation allowBlank="1" showInputMessage="1" showErrorMessage="1" prompt="Introduzca el porcentaje _x000a_" sqref="D387:D398"/>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A366:A378 A25:A27 D356 A50:A59 A64:A152 A157:A200 C233:C235 F249:F252 D240:D244 A258:A262 D258:D262 A265:A270 D265:D269 C287:C288 C290:C293 F290:F293 A309:A311 A317:A320 E330:E332 D350:D351 D354 D33:D42 A387:A398</xm:sqref>
        </x14:dataValidation>
        <x14:dataValidation type="list" allowBlank="1" showInputMessage="1" showErrorMessage="1" prompt="Seleccione si la inversión contiene regadíos">
          <x14:formula1>
            <xm:f>DATOS!$A$58:$A$60</xm:f>
          </x14:formula1>
          <xm:sqref>C340</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abSelected="1" topLeftCell="C12" zoomScale="60" zoomScaleNormal="60" workbookViewId="0">
      <selection activeCell="F22" sqref="F22"/>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4" t="s">
        <v>334</v>
      </c>
      <c r="B1" s="404"/>
      <c r="C1" s="404"/>
      <c r="D1" s="404"/>
      <c r="E1" s="404"/>
      <c r="F1" s="404"/>
      <c r="G1" s="404"/>
      <c r="H1" s="404"/>
      <c r="I1" s="404"/>
      <c r="J1" s="404"/>
      <c r="K1" s="21"/>
      <c r="L1" s="21"/>
      <c r="M1" s="18"/>
    </row>
    <row r="2" spans="1:13" ht="16.5" thickBot="1" x14ac:dyDescent="0.3">
      <c r="A2" s="16"/>
      <c r="B2" s="16"/>
      <c r="C2" s="16"/>
      <c r="D2" s="16"/>
      <c r="E2"/>
      <c r="F2"/>
      <c r="G2"/>
      <c r="H2"/>
      <c r="I2"/>
      <c r="J2"/>
      <c r="K2"/>
      <c r="L2"/>
    </row>
    <row r="3" spans="1:13" ht="92.25" customHeight="1" x14ac:dyDescent="0.25">
      <c r="A3" s="144" t="s">
        <v>20</v>
      </c>
      <c r="B3" s="145" t="s">
        <v>21</v>
      </c>
      <c r="C3" s="147" t="s">
        <v>23</v>
      </c>
      <c r="D3" s="145" t="s">
        <v>24</v>
      </c>
      <c r="E3" s="145" t="s">
        <v>25</v>
      </c>
      <c r="F3" s="138" t="s">
        <v>430</v>
      </c>
      <c r="G3" s="145" t="s">
        <v>26</v>
      </c>
      <c r="H3" s="47" t="s">
        <v>27</v>
      </c>
      <c r="I3" s="145" t="s">
        <v>28</v>
      </c>
      <c r="J3" s="145" t="s">
        <v>53</v>
      </c>
      <c r="K3" s="145" t="s">
        <v>29</v>
      </c>
      <c r="L3" s="146" t="s">
        <v>45</v>
      </c>
    </row>
    <row r="4" spans="1:13" ht="294" customHeight="1" thickBot="1" x14ac:dyDescent="0.3">
      <c r="A4" s="141" t="s">
        <v>332</v>
      </c>
      <c r="B4" s="140" t="s">
        <v>22</v>
      </c>
      <c r="C4" s="48" t="s">
        <v>440</v>
      </c>
      <c r="D4" s="48" t="s">
        <v>280</v>
      </c>
      <c r="E4" s="48" t="s">
        <v>281</v>
      </c>
      <c r="F4" s="148" t="s">
        <v>447</v>
      </c>
      <c r="G4" s="48" t="s">
        <v>493</v>
      </c>
      <c r="H4" s="48" t="s">
        <v>443</v>
      </c>
      <c r="I4" s="48" t="s">
        <v>442</v>
      </c>
      <c r="J4" s="48" t="s">
        <v>441</v>
      </c>
      <c r="K4" s="48" t="s">
        <v>317</v>
      </c>
      <c r="L4" s="49" t="s">
        <v>282</v>
      </c>
    </row>
    <row r="5" spans="1:13" s="8" customFormat="1" x14ac:dyDescent="0.25">
      <c r="A5" s="407" t="s">
        <v>54</v>
      </c>
      <c r="B5" s="407"/>
      <c r="C5" s="407"/>
      <c r="D5" s="407"/>
      <c r="E5" s="407"/>
      <c r="F5" s="407"/>
      <c r="G5" s="407"/>
      <c r="H5" s="407"/>
      <c r="I5" s="407"/>
      <c r="J5" s="407"/>
      <c r="K5" s="407"/>
      <c r="L5" s="139"/>
      <c r="M5"/>
    </row>
    <row r="6" spans="1:13" s="8" customFormat="1" ht="110.25" x14ac:dyDescent="0.25">
      <c r="A6" s="186" t="s">
        <v>506</v>
      </c>
      <c r="B6" s="174"/>
      <c r="C6" s="192" t="s">
        <v>515</v>
      </c>
      <c r="D6" s="187" t="s">
        <v>507</v>
      </c>
      <c r="E6" s="187" t="s">
        <v>508</v>
      </c>
      <c r="F6" s="196">
        <v>46000</v>
      </c>
      <c r="G6" s="191" t="s">
        <v>513</v>
      </c>
      <c r="H6" s="190" t="s">
        <v>512</v>
      </c>
      <c r="I6" s="189" t="s">
        <v>511</v>
      </c>
      <c r="J6" s="188">
        <v>0.8</v>
      </c>
      <c r="K6" s="187" t="s">
        <v>510</v>
      </c>
      <c r="L6" s="187" t="s">
        <v>509</v>
      </c>
      <c r="M6"/>
    </row>
    <row r="7" spans="1:13" s="8" customFormat="1" x14ac:dyDescent="0.25">
      <c r="B7" s="8" t="s">
        <v>174</v>
      </c>
      <c r="M7"/>
    </row>
    <row r="8" spans="1:13" s="8" customFormat="1" x14ac:dyDescent="0.25">
      <c r="A8" s="405" t="s">
        <v>39</v>
      </c>
      <c r="B8" s="405"/>
      <c r="C8" s="405"/>
      <c r="D8" s="405"/>
      <c r="E8" s="405"/>
      <c r="F8" s="405"/>
      <c r="G8" s="405"/>
      <c r="H8" s="405"/>
      <c r="I8" s="405"/>
      <c r="J8" s="405"/>
    </row>
    <row r="9" spans="1:13" s="8" customFormat="1" x14ac:dyDescent="0.25">
      <c r="A9" s="50"/>
      <c r="B9" s="50"/>
      <c r="C9" s="51"/>
      <c r="D9" s="51"/>
      <c r="E9" s="51"/>
      <c r="F9" s="51"/>
      <c r="G9" s="51"/>
    </row>
    <row r="10" spans="1:13" s="8" customFormat="1" ht="15.75" customHeight="1" x14ac:dyDescent="0.25">
      <c r="A10" s="406" t="s">
        <v>147</v>
      </c>
      <c r="B10" s="406"/>
      <c r="C10" s="406"/>
      <c r="D10" s="406"/>
      <c r="E10" s="406"/>
      <c r="F10" s="406"/>
      <c r="G10" s="406"/>
      <c r="H10" s="406"/>
      <c r="I10" s="406"/>
      <c r="J10" s="406"/>
    </row>
    <row r="11" spans="1:13" s="8" customFormat="1" ht="15.75" customHeight="1" x14ac:dyDescent="0.25">
      <c r="A11" s="406" t="s">
        <v>55</v>
      </c>
      <c r="B11" s="406"/>
      <c r="C11" s="406"/>
      <c r="D11" s="406"/>
      <c r="E11" s="406"/>
      <c r="F11" s="406"/>
      <c r="G11" s="406"/>
      <c r="H11" s="406"/>
      <c r="I11" s="406"/>
      <c r="J11" s="406"/>
    </row>
    <row r="12" spans="1:13" s="8" customFormat="1" ht="16.5" thickBot="1" x14ac:dyDescent="0.3">
      <c r="A12" s="408" t="s">
        <v>54</v>
      </c>
      <c r="B12" s="408"/>
      <c r="C12" s="408"/>
      <c r="D12" s="408"/>
      <c r="E12" s="408"/>
      <c r="F12" s="408"/>
      <c r="G12" s="408"/>
      <c r="H12" s="408"/>
      <c r="I12" s="408"/>
      <c r="J12" s="408"/>
    </row>
    <row r="13" spans="1:13" s="8" customFormat="1" ht="16.5" thickBot="1" x14ac:dyDescent="0.3">
      <c r="A13" s="114" t="s">
        <v>173</v>
      </c>
      <c r="B13" s="9" t="s">
        <v>40</v>
      </c>
      <c r="C13" s="9">
        <v>2023</v>
      </c>
      <c r="D13" s="9">
        <v>2024</v>
      </c>
      <c r="E13" s="9">
        <v>2025</v>
      </c>
      <c r="F13" s="9">
        <v>2026</v>
      </c>
      <c r="G13" s="9">
        <v>2027</v>
      </c>
      <c r="H13" s="9">
        <v>2028</v>
      </c>
      <c r="I13" s="9">
        <v>2029</v>
      </c>
      <c r="J13" s="9" t="s">
        <v>41</v>
      </c>
    </row>
    <row r="14" spans="1:13" s="8" customFormat="1" ht="69.75" customHeight="1" thickBot="1" x14ac:dyDescent="0.3">
      <c r="A14" s="175" t="str">
        <f>CONCATENATE(A$6,DATOS!A$71,'PLANTILLA - PARTE 2'!C$6)</f>
        <v>AST6881.1_01 - Inversiones forestación, repoblación forestal y sistemas agroforestales.</v>
      </c>
      <c r="B14" s="112" t="s">
        <v>172</v>
      </c>
      <c r="C14" s="111"/>
      <c r="D14" s="193">
        <v>46000</v>
      </c>
      <c r="E14" s="193">
        <v>46000</v>
      </c>
      <c r="F14" s="193">
        <v>46000</v>
      </c>
      <c r="G14" s="193">
        <v>46000</v>
      </c>
      <c r="H14" s="193">
        <v>46000</v>
      </c>
      <c r="I14" s="193">
        <v>46000</v>
      </c>
      <c r="J14" s="108"/>
    </row>
    <row r="15" spans="1:13" s="8" customFormat="1" ht="60" customHeight="1" thickBot="1" x14ac:dyDescent="0.3">
      <c r="A15" s="175" t="str">
        <f>CONCATENATE(A$6,DATOS!A$71,'PLANTILLA - PARTE 2'!C$6)</f>
        <v>AST6881.1_01 - Inversiones forestación, repoblación forestal y sistemas agroforestales.</v>
      </c>
      <c r="B15" s="10" t="s">
        <v>148</v>
      </c>
      <c r="C15" s="11"/>
      <c r="D15" s="194">
        <v>52000</v>
      </c>
      <c r="E15" s="194">
        <v>52000</v>
      </c>
      <c r="F15" s="194">
        <v>52000</v>
      </c>
      <c r="G15" s="194">
        <v>52000</v>
      </c>
      <c r="H15" s="194">
        <v>52000</v>
      </c>
      <c r="I15" s="194">
        <v>52000</v>
      </c>
      <c r="J15" s="12"/>
      <c r="K15" s="51"/>
      <c r="L15" s="51"/>
    </row>
    <row r="16" spans="1:13" s="8" customFormat="1" ht="68.25" customHeight="1" thickBot="1" x14ac:dyDescent="0.3">
      <c r="A16" s="175" t="str">
        <f>CONCATENATE(A$6,DATOS!A$71,'PLANTILLA - PARTE 2'!C$6)</f>
        <v>AST6881.1_01 - Inversiones forestación, repoblación forestal y sistemas agroforestales.</v>
      </c>
      <c r="B16" s="10" t="s">
        <v>42</v>
      </c>
      <c r="C16" s="11"/>
      <c r="D16" s="195">
        <v>6</v>
      </c>
      <c r="E16" s="195">
        <v>21</v>
      </c>
      <c r="F16" s="195">
        <v>27</v>
      </c>
      <c r="G16" s="195">
        <v>27</v>
      </c>
      <c r="H16" s="195">
        <v>27</v>
      </c>
      <c r="I16" s="195">
        <v>13</v>
      </c>
      <c r="J16" s="202">
        <f>SUM(C16:I16)</f>
        <v>121</v>
      </c>
    </row>
    <row r="17" spans="1:11" s="8" customFormat="1" ht="45" customHeight="1" thickBot="1" x14ac:dyDescent="0.3">
      <c r="A17" s="409" t="s">
        <v>43</v>
      </c>
      <c r="B17" s="176" t="s">
        <v>486</v>
      </c>
      <c r="C17" s="11"/>
      <c r="D17" s="195">
        <f>D16</f>
        <v>6</v>
      </c>
      <c r="E17" s="195">
        <f>E16</f>
        <v>21</v>
      </c>
      <c r="F17" s="195">
        <f>27+12</f>
        <v>39</v>
      </c>
      <c r="G17" s="195">
        <v>27</v>
      </c>
      <c r="H17" s="195">
        <v>27</v>
      </c>
      <c r="I17" s="195">
        <v>13</v>
      </c>
      <c r="J17" s="197">
        <f>SUM(C17:I17)</f>
        <v>133</v>
      </c>
    </row>
    <row r="18" spans="1:11" s="8" customFormat="1" ht="45" customHeight="1" thickBot="1" x14ac:dyDescent="0.3">
      <c r="A18" s="410"/>
      <c r="B18" s="176" t="s">
        <v>490</v>
      </c>
      <c r="C18" s="11"/>
      <c r="D18" s="11"/>
      <c r="E18" s="11"/>
      <c r="F18" s="11"/>
      <c r="G18" s="11"/>
      <c r="H18" s="11"/>
      <c r="I18" s="11"/>
      <c r="J18" s="14"/>
    </row>
    <row r="19" spans="1:11" s="8" customFormat="1" ht="45" customHeight="1" thickBot="1" x14ac:dyDescent="0.3">
      <c r="A19" s="410"/>
      <c r="B19" s="176" t="s">
        <v>491</v>
      </c>
      <c r="C19" s="11"/>
      <c r="D19" s="11"/>
      <c r="E19" s="11"/>
      <c r="F19" s="11"/>
      <c r="G19" s="11"/>
      <c r="H19" s="11"/>
      <c r="I19" s="11"/>
      <c r="J19" s="14"/>
    </row>
    <row r="20" spans="1:11" s="8" customFormat="1" ht="45" customHeight="1" thickBot="1" x14ac:dyDescent="0.3">
      <c r="A20" s="410"/>
      <c r="B20" s="176" t="s">
        <v>492</v>
      </c>
      <c r="C20" s="11"/>
      <c r="D20" s="11"/>
      <c r="E20" s="11"/>
      <c r="F20" s="11"/>
      <c r="G20" s="11"/>
      <c r="H20" s="11"/>
      <c r="I20" s="11"/>
      <c r="J20" s="14"/>
    </row>
    <row r="21" spans="1:11" s="8" customFormat="1" ht="45" customHeight="1" thickBot="1" x14ac:dyDescent="0.3">
      <c r="A21" s="410"/>
      <c r="B21" s="13" t="s">
        <v>216</v>
      </c>
      <c r="C21" s="11"/>
      <c r="D21" s="199">
        <v>239625.79</v>
      </c>
      <c r="E21" s="199">
        <v>872922.53</v>
      </c>
      <c r="F21" s="199">
        <v>1283709.6100000001</v>
      </c>
      <c r="G21" s="199">
        <f>'[1]Details and output new RD'!$W$51</f>
        <v>1283709.6134523225</v>
      </c>
      <c r="H21" s="199">
        <f>'[1]Details and output new RD'!$AB$51</f>
        <v>1283709.6134523225</v>
      </c>
      <c r="I21" s="199">
        <f>'[1]Details and output new RD'!$AG$51</f>
        <v>599064.48627775058</v>
      </c>
      <c r="J21" s="200">
        <f t="shared" ref="J21:J28" si="0">SUM(C21:I21)</f>
        <v>5562741.643182396</v>
      </c>
      <c r="K21" s="198"/>
    </row>
    <row r="22" spans="1:11" s="8" customFormat="1" ht="45" customHeight="1" thickBot="1" x14ac:dyDescent="0.3">
      <c r="A22" s="410"/>
      <c r="B22" s="113" t="s">
        <v>318</v>
      </c>
      <c r="C22" s="11"/>
      <c r="D22" s="199">
        <f>D21*0.8</f>
        <v>191700.63200000001</v>
      </c>
      <c r="E22" s="199">
        <f>E21*0.8</f>
        <v>698338.02400000009</v>
      </c>
      <c r="F22" s="199">
        <f>F21*0.8</f>
        <v>1026967.6880000001</v>
      </c>
      <c r="G22" s="199">
        <f>G21*0.8</f>
        <v>1026967.6907618581</v>
      </c>
      <c r="H22" s="199">
        <f>H21*0.8</f>
        <v>1026967.6907618581</v>
      </c>
      <c r="I22" s="199">
        <f>I21*0.8</f>
        <v>479251.5890222005</v>
      </c>
      <c r="J22" s="200">
        <f t="shared" si="0"/>
        <v>4450193.3145459164</v>
      </c>
    </row>
    <row r="23" spans="1:11" s="8" customFormat="1" ht="45" customHeight="1" thickBot="1" x14ac:dyDescent="0.3">
      <c r="A23" s="410"/>
      <c r="B23" s="113" t="s">
        <v>435</v>
      </c>
      <c r="C23" s="201"/>
      <c r="D23" s="201">
        <v>0</v>
      </c>
      <c r="E23" s="201">
        <v>0</v>
      </c>
      <c r="F23" s="201">
        <v>0</v>
      </c>
      <c r="G23" s="201">
        <v>0</v>
      </c>
      <c r="H23" s="201">
        <v>0</v>
      </c>
      <c r="I23" s="201">
        <v>0</v>
      </c>
      <c r="J23" s="14">
        <f t="shared" si="0"/>
        <v>0</v>
      </c>
    </row>
    <row r="24" spans="1:11" s="8" customFormat="1" ht="45" customHeight="1" thickBot="1" x14ac:dyDescent="0.3">
      <c r="A24" s="410"/>
      <c r="B24" s="113" t="s">
        <v>434</v>
      </c>
      <c r="C24" s="195"/>
      <c r="D24" s="195">
        <v>0</v>
      </c>
      <c r="E24" s="195">
        <v>0</v>
      </c>
      <c r="F24" s="195">
        <v>0</v>
      </c>
      <c r="G24" s="195">
        <v>0</v>
      </c>
      <c r="H24" s="195">
        <v>0</v>
      </c>
      <c r="I24" s="195">
        <v>0</v>
      </c>
      <c r="J24" s="14">
        <f t="shared" si="0"/>
        <v>0</v>
      </c>
    </row>
    <row r="25" spans="1:11" s="8" customFormat="1" ht="45" customHeight="1" thickBot="1" x14ac:dyDescent="0.3">
      <c r="A25" s="410"/>
      <c r="B25" s="113" t="s">
        <v>433</v>
      </c>
      <c r="C25" s="11"/>
      <c r="D25" s="11">
        <v>0</v>
      </c>
      <c r="E25" s="199">
        <v>0</v>
      </c>
      <c r="F25" s="199">
        <v>0</v>
      </c>
      <c r="G25" s="11"/>
      <c r="H25" s="11"/>
      <c r="I25" s="11"/>
      <c r="J25" s="200">
        <f t="shared" si="0"/>
        <v>0</v>
      </c>
    </row>
    <row r="26" spans="1:11" s="8" customFormat="1" ht="45" customHeight="1" thickBot="1" x14ac:dyDescent="0.3">
      <c r="A26" s="410"/>
      <c r="B26" s="113" t="s">
        <v>432</v>
      </c>
      <c r="C26" s="11"/>
      <c r="D26" s="11">
        <v>0</v>
      </c>
      <c r="E26" s="199">
        <v>0</v>
      </c>
      <c r="F26" s="199">
        <v>0</v>
      </c>
      <c r="G26" s="11"/>
      <c r="H26" s="11"/>
      <c r="I26" s="11"/>
      <c r="J26" s="200">
        <f t="shared" si="0"/>
        <v>0</v>
      </c>
    </row>
    <row r="27" spans="1:11" s="8" customFormat="1" ht="80.099999999999994" customHeight="1" thickBot="1" x14ac:dyDescent="0.3">
      <c r="A27" s="410"/>
      <c r="B27" s="142" t="s">
        <v>494</v>
      </c>
      <c r="C27" s="11"/>
      <c r="D27" s="11"/>
      <c r="E27" s="11"/>
      <c r="F27" s="11"/>
      <c r="G27" s="11"/>
      <c r="H27" s="11"/>
      <c r="I27" s="11"/>
      <c r="J27" s="14">
        <f t="shared" si="0"/>
        <v>0</v>
      </c>
    </row>
    <row r="28" spans="1:11" s="8" customFormat="1" ht="80.099999999999994" customHeight="1" thickBot="1" x14ac:dyDescent="0.3">
      <c r="A28" s="411"/>
      <c r="B28" s="143" t="s">
        <v>431</v>
      </c>
      <c r="C28" s="11"/>
      <c r="D28" s="11"/>
      <c r="E28" s="11"/>
      <c r="F28" s="11"/>
      <c r="G28" s="11"/>
      <c r="H28" s="11"/>
      <c r="I28" s="11"/>
      <c r="J28" s="14">
        <f t="shared" si="0"/>
        <v>0</v>
      </c>
    </row>
    <row r="29" spans="1:11" s="8" customFormat="1" x14ac:dyDescent="0.25"/>
    <row r="30" spans="1:11" s="8" customFormat="1" ht="15" customHeight="1" x14ac:dyDescent="0.25">
      <c r="A30" s="400" t="s">
        <v>497</v>
      </c>
      <c r="B30" s="400"/>
      <c r="C30" s="400"/>
      <c r="D30" s="400"/>
      <c r="E30" s="400"/>
      <c r="F30" s="400"/>
      <c r="G30" s="400"/>
      <c r="H30" s="400"/>
      <c r="I30" s="400"/>
      <c r="J30" s="400"/>
    </row>
    <row r="31" spans="1:11" s="8" customFormat="1" x14ac:dyDescent="0.25"/>
    <row r="32" spans="1:11" s="8" customFormat="1" ht="18.75" x14ac:dyDescent="0.25">
      <c r="A32" s="401" t="s">
        <v>498</v>
      </c>
      <c r="B32" s="401"/>
      <c r="C32" s="401"/>
      <c r="D32" s="401"/>
      <c r="E32" s="401"/>
      <c r="F32" s="401"/>
      <c r="G32" s="401"/>
      <c r="H32" s="401"/>
      <c r="I32" s="401"/>
      <c r="J32" s="401"/>
    </row>
    <row r="33" spans="1:10" s="8" customFormat="1" x14ac:dyDescent="0.25"/>
    <row r="34" spans="1:10" s="8" customFormat="1" ht="32.450000000000003" customHeight="1" x14ac:dyDescent="0.25">
      <c r="A34" s="402" t="s">
        <v>429</v>
      </c>
      <c r="B34" s="402"/>
      <c r="C34" s="402"/>
      <c r="D34" s="402"/>
      <c r="E34" s="402"/>
      <c r="F34" s="402"/>
      <c r="G34" s="402"/>
      <c r="H34" s="402"/>
      <c r="I34" s="402"/>
      <c r="J34" s="402"/>
    </row>
    <row r="35" spans="1:10" s="8" customFormat="1" x14ac:dyDescent="0.25"/>
    <row r="36" spans="1:10" s="8" customFormat="1" ht="80.45" customHeight="1" x14ac:dyDescent="0.25">
      <c r="A36" s="403" t="s">
        <v>438</v>
      </c>
      <c r="B36" s="403"/>
      <c r="C36" s="403"/>
      <c r="D36" s="403"/>
      <c r="E36" s="403"/>
      <c r="F36" s="403"/>
      <c r="G36" s="403"/>
      <c r="H36" s="403"/>
      <c r="I36" s="403"/>
      <c r="J36" s="403"/>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17:A28"/>
  </mergeCells>
  <conditionalFormatting sqref="J14">
    <cfRule type="cellIs" dxfId="5" priority="13" operator="equal">
      <formula>0</formula>
    </cfRule>
  </conditionalFormatting>
  <conditionalFormatting sqref="J15">
    <cfRule type="cellIs" dxfId="4" priority="12" operator="equal">
      <formula>0</formula>
    </cfRule>
  </conditionalFormatting>
  <conditionalFormatting sqref="J16">
    <cfRule type="cellIs" dxfId="3" priority="11" operator="equal">
      <formula>0</formula>
    </cfRule>
  </conditionalFormatting>
  <conditionalFormatting sqref="J17:J28">
    <cfRule type="cellIs" dxfId="2"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18</vt:i4>
      </vt:variant>
    </vt:vector>
  </HeadingPairs>
  <TitlesOfParts>
    <vt:vector size="22" baseType="lpstr">
      <vt:lpstr>DATOS</vt:lpstr>
      <vt:lpstr>Instrucciones</vt:lpstr>
      <vt:lpstr>PLANTILLA - PARTE 1</vt:lpstr>
      <vt:lpstr>PLANTILLA - PARTE 2</vt:lpstr>
      <vt:lpstr>'PLANTILLA - PARTE 1'!_ftn1</vt:lpstr>
      <vt:lpstr>'PLANTILLA - PARTE 1'!_ftn2</vt:lpstr>
      <vt:lpstr>'PLANTILLA - PARTE 1'!_ftn3</vt:lpstr>
      <vt:lpstr>'PLANTILLA - PARTE 1'!_ftn4</vt:lpstr>
      <vt:lpstr>'PLANTILLA - PARTE 1'!_ftn5</vt:lpstr>
      <vt:lpstr>'PLANTILLA - PARTE 1'!_ftn6</vt:lpstr>
      <vt:lpstr>'PLANTILLA - PARTE 1'!_ftnref1</vt:lpstr>
      <vt:lpstr>'PLANTILLA - PARTE 1'!_ftnref4</vt:lpstr>
      <vt:lpstr>'PLANTILLA - PARTE 1'!_ftnref5</vt:lpstr>
      <vt:lpstr>'PLANTILLA - PARTE 1'!_ftnref6</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2022-07-06T17:19:41Z</dcterms:modified>
</cp:coreProperties>
</file>